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2\"/>
    </mc:Choice>
  </mc:AlternateContent>
  <xr:revisionPtr revIDLastSave="0" documentId="13_ncr:1_{A41059E6-11F7-4117-9ECB-4E547458B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il &amp; Gas " sheetId="1" r:id="rId1"/>
    <sheet name="Agriculture " sheetId="2" r:id="rId2"/>
    <sheet name="Mining" sheetId="3" r:id="rId3"/>
    <sheet name="Forestr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4" l="1"/>
  <c r="F27" i="4"/>
  <c r="F143" i="4" s="1"/>
  <c r="F58" i="3"/>
  <c r="F46" i="3"/>
  <c r="F25" i="3"/>
  <c r="F32" i="2"/>
  <c r="F47" i="2" s="1"/>
  <c r="F111" i="1"/>
  <c r="F34" i="1"/>
  <c r="F168" i="1" s="1"/>
  <c r="F59" i="3" l="1"/>
</calcChain>
</file>

<file path=xl/sharedStrings.xml><?xml version="1.0" encoding="utf-8"?>
<sst xmlns="http://schemas.openxmlformats.org/spreadsheetml/2006/main" count="1231" uniqueCount="929">
  <si>
    <t xml:space="preserve">Application Fees (2022) 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</si>
  <si>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</si>
  <si>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</si>
  <si>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</si>
  <si>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</si>
  <si>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</si>
  <si>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</si>
  <si>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20480</t>
  </si>
  <si>
    <t>Inchcape Shipping Services Guy.Inc</t>
  </si>
  <si>
    <t xml:space="preserve">Application for Environmental Permit - (Permit Holder - Nereus Shipping S.A) - Inv#2022-1 </t>
  </si>
  <si>
    <t>20489</t>
  </si>
  <si>
    <t>Guyana Defence Force</t>
  </si>
  <si>
    <t>Application for Operations Permit for Existing / Registered Operations - Fuel Storage</t>
  </si>
  <si>
    <t>20509</t>
  </si>
  <si>
    <t>Guyana National Shipping Corporation</t>
  </si>
  <si>
    <t>Application for Environmental Authorisation - (Permit Holder - Felicia Owning Comany Ltd - Inv#2022-11)</t>
  </si>
  <si>
    <t>20523</t>
  </si>
  <si>
    <t>Royale Trucking Service</t>
  </si>
  <si>
    <t>Application for Environmental Authorisation - Fuel Storage</t>
  </si>
  <si>
    <t>20524</t>
  </si>
  <si>
    <t>J.R Amin Service Station</t>
  </si>
  <si>
    <t>Application for Renewal of an Environmental Authorisation - Gas Station - Good Hope</t>
  </si>
  <si>
    <t>20525</t>
  </si>
  <si>
    <t>Application for Renewal of an Environmental Authorisation - Gas Station - Spring Garden</t>
  </si>
  <si>
    <t>20528</t>
  </si>
  <si>
    <t>S.Jagmohan Hardware Supplies &amp; Con. Srv</t>
  </si>
  <si>
    <t>20539</t>
  </si>
  <si>
    <t>Pakuri PitStop (Lenox Ron O'Dell Shuman)</t>
  </si>
  <si>
    <t>Application for Environmental Authorisation - Gas Station &amp; Service Center</t>
  </si>
  <si>
    <t>20549</t>
  </si>
  <si>
    <t>Guyana Oil Company Ltd</t>
  </si>
  <si>
    <t>Application for Renewal of an Environmental Authorisation -  Gas Station (Regent &amp; Wellington St)</t>
  </si>
  <si>
    <t>20550</t>
  </si>
  <si>
    <t>Application for Renewal of an Environmental Authorisation - Gas Station (Providence)</t>
  </si>
  <si>
    <t>20551</t>
  </si>
  <si>
    <t>20556</t>
  </si>
  <si>
    <t>University Of Guyana (Turkeyen)</t>
  </si>
  <si>
    <t xml:space="preserve">Application for Operation Permit for Existing / Registered Operations - Fuel Storage - Berbice Campus </t>
  </si>
  <si>
    <t>20575</t>
  </si>
  <si>
    <t>Application for Environmental Authorisation - (Permit Holder - Partankers IX) -  Inv#2022-23</t>
  </si>
  <si>
    <t>20618</t>
  </si>
  <si>
    <t>Application for Environmental Authorisation - (Permit Holder - Maran Tankers Management Inc) - Inv#2022-32</t>
  </si>
  <si>
    <t>20643</t>
  </si>
  <si>
    <t>Application for Environmental Authorisation - (Permit Holder - Cosco Shipping Energy Transportation (Hainan) Co.Ltd - Inv#2022-41</t>
  </si>
  <si>
    <t>20719</t>
  </si>
  <si>
    <t>Application for Environmental Authorisation - (Permit Holder - Cosco Shipping Energy Transportation (Hainan) Co.Ltd) - Inv#2022-52</t>
  </si>
  <si>
    <t>20736</t>
  </si>
  <si>
    <t>Application for Environmental Authorisation - (Permit Holder - Sonangol Rangel Ltd) - Inv#2022-55</t>
  </si>
  <si>
    <t>20764</t>
  </si>
  <si>
    <t>The Guyana Oil Company Ltd (GUYOIL)</t>
  </si>
  <si>
    <t>Application for Variance of an Environmental Authorisation - (Regent Street Service Station) - Inv#2022-57</t>
  </si>
  <si>
    <t>20787</t>
  </si>
  <si>
    <t>Application for Environmental Authorisation - (Permit Holder - Ridgebury Shappire LL) - Inv#2022-61</t>
  </si>
  <si>
    <t>20844</t>
  </si>
  <si>
    <t>M.Ali Service Station</t>
  </si>
  <si>
    <t>Application for Renewal of an Environmental Authorisation - Gas Station</t>
  </si>
  <si>
    <t>20845</t>
  </si>
  <si>
    <t>Synergy Vertex</t>
  </si>
  <si>
    <t>Transfer of Environmental Authorisation - Gas Station (From M.Ali Service Station to Synergy Vertex)</t>
  </si>
  <si>
    <t>20859</t>
  </si>
  <si>
    <t>Afras Mohamed</t>
  </si>
  <si>
    <t>Application for Environmental Authorisation of Storage,Transport and Sale of Fuel (Bunkering) by Vessels / Tankers</t>
  </si>
  <si>
    <t>20869</t>
  </si>
  <si>
    <t>Eminence (Oswell Otieno London)</t>
  </si>
  <si>
    <t>Application for Operations Permit for Existing / Registered Operations - Gas Station &amp; Convenience Store</t>
  </si>
  <si>
    <t>20870</t>
  </si>
  <si>
    <t>Application for Environmental Authorisation - (Permit Holder - Nereus Shipping S.A) - Inv#2022-68</t>
  </si>
  <si>
    <t>20910</t>
  </si>
  <si>
    <t>GAC Logistics &amp; Shipping (Guyana) Inc</t>
  </si>
  <si>
    <t>Application Fee for Bunkering Activities - (Permit Holder - Egil Nyrud, Captain of MV Skandi Barra) - Inv#2022-72</t>
  </si>
  <si>
    <t>20911</t>
  </si>
  <si>
    <t>Application Fee for Bunkering Activities - (Jan - Ivar Saele,Captain of Mv Skandi Caledonia) - Inv#2022-71</t>
  </si>
  <si>
    <t>20928</t>
  </si>
  <si>
    <t>Sunrise Marina Inc</t>
  </si>
  <si>
    <t>Application for Renewal of an Environmental Authorisation - Gas Station &amp; Convenience Store</t>
  </si>
  <si>
    <t>20936</t>
  </si>
  <si>
    <t>Application for Environmental Permit - (Permit Holder - New Enterprise Shipping Company Ltd) - Inv#2022-77</t>
  </si>
  <si>
    <t>20962</t>
  </si>
  <si>
    <t>Verber Yams</t>
  </si>
  <si>
    <t>Application renewal of an Environmental Authorisation - Gas Station</t>
  </si>
  <si>
    <t>17845</t>
  </si>
  <si>
    <t>Liam's Service Station</t>
  </si>
  <si>
    <t>Application for renewal of Environmental Authorisation - Gas station</t>
  </si>
  <si>
    <t>21240</t>
  </si>
  <si>
    <t>Application for Environmental Permit - (Permit Holder - Imola Navigation S.A) - Inv#2022-89</t>
  </si>
  <si>
    <t>21254</t>
  </si>
  <si>
    <t>Application for Environmental Permit - (Permit holder - Capital Ship Management ) -  Inv#2022-91</t>
  </si>
  <si>
    <t>21326</t>
  </si>
  <si>
    <t>Tripple 'V' Service Station</t>
  </si>
  <si>
    <t>21335</t>
  </si>
  <si>
    <t>Application for Environmental Authorisation - (Permit Holder - Nat Bermuda Holdings Ltd) - Inv#2022-99</t>
  </si>
  <si>
    <t>21365</t>
  </si>
  <si>
    <t>Scott Service Station</t>
  </si>
  <si>
    <t>Application for Renewal of an Environmental Authorisation - Service Station</t>
  </si>
  <si>
    <t>21372</t>
  </si>
  <si>
    <t xml:space="preserve">Application for Environmental Permit - (Permit Holder Stena Sonagol) - Inv#2022-107 </t>
  </si>
  <si>
    <t>21378</t>
  </si>
  <si>
    <t>Deodat Dhanrajh</t>
  </si>
  <si>
    <t>Application for Environmental Authorisation - Gas Station  - (Essequibo)</t>
  </si>
  <si>
    <t>21379</t>
  </si>
  <si>
    <t>Application for Environmental Authorisation - Service Station (Hyde Park Parika)</t>
  </si>
  <si>
    <t>21380</t>
  </si>
  <si>
    <t>Kaydar Persaud</t>
  </si>
  <si>
    <t>Application for Environmental Authorisation - Gas Station</t>
  </si>
  <si>
    <t>21433</t>
  </si>
  <si>
    <t>Application for Environmental Authorisation - (Permit Holder - Teekay Marine Pte Ltd) -  Inv# 2022-112</t>
  </si>
  <si>
    <t>21437</t>
  </si>
  <si>
    <t>Application for Environmental Authorisation - (Teekay Marine Pte Ltd) - Inv# 2022-116</t>
  </si>
  <si>
    <t>21441</t>
  </si>
  <si>
    <t>Eagle Service Station</t>
  </si>
  <si>
    <t>Application for renewal of Environmental Authorisation - Gas Station</t>
  </si>
  <si>
    <t>21442</t>
  </si>
  <si>
    <t>Ravendranauth Sammie</t>
  </si>
  <si>
    <t>Application for Environmental Authorisation - Storage, Transport &amp; Sale of Fuel (Bunkering)</t>
  </si>
  <si>
    <t>21451</t>
  </si>
  <si>
    <t>Application for renewal of Environmental Authorisation - Gas Station &amp; Wash Bay</t>
  </si>
  <si>
    <t>21454</t>
  </si>
  <si>
    <t>Bisnauth Laita</t>
  </si>
  <si>
    <t>Application for Environmental Authorisation of Storage, Transport &amp; Sale of Fuel (Bunkering) By Vessels/Tankers</t>
  </si>
  <si>
    <t>21456</t>
  </si>
  <si>
    <t>Application for Environmental Authorisation -Transport of Crude Oil - (Permit Holder - Diamond Anglo Ship Management PTE Ltd - Inv# 2022-110</t>
  </si>
  <si>
    <t>21475</t>
  </si>
  <si>
    <t>Esso Exploration  &amp; Production  Guy Ltd.</t>
  </si>
  <si>
    <t>Application for Environmental Authorisation - Stabroek Block Well Exploration (35 Applications)</t>
  </si>
  <si>
    <t>21478</t>
  </si>
  <si>
    <t>Application for Environmental Authorisation - Transport of Crude Oil - (Permit Holder Teekay Marine Singapore Ltd) - Inv# 2022-123</t>
  </si>
  <si>
    <t>21481</t>
  </si>
  <si>
    <t>Application for Environmental Authorisation - Transport of Crude Oil - (Permit Holder - Nat Bermuda Holdings Limited) - Inv#2022-121</t>
  </si>
  <si>
    <t>21527</t>
  </si>
  <si>
    <t>Application for Environmental Authorisation - Transport of Crude Oil - (Permit Holder - Nat Bermuda Holdings Limited) - Inv#2022-127</t>
  </si>
  <si>
    <t>21045</t>
  </si>
  <si>
    <t>Leeds Countryside Service Station</t>
  </si>
  <si>
    <t>21563</t>
  </si>
  <si>
    <t>Application for Environmental Permit - Transport of Crude Oil - (Vessel - MT Saturn Moon) - Inv# 2022-130</t>
  </si>
  <si>
    <t>21591</t>
  </si>
  <si>
    <t>SIR Service Station</t>
  </si>
  <si>
    <t>Application for Environmental Authorisation - Fuel Storage &amp; Sale</t>
  </si>
  <si>
    <t>21592</t>
  </si>
  <si>
    <t>Application for Variance of an Environmental Authorisation - Fuel</t>
  </si>
  <si>
    <t>21595</t>
  </si>
  <si>
    <t>Application for Environmental Permit - Transport of Crude Oil - (Vessel - MT Advantage Solar) -  Inv#2022 -132</t>
  </si>
  <si>
    <t>21598</t>
  </si>
  <si>
    <t>Alfro Alphonso &amp; Sons Enterprises</t>
  </si>
  <si>
    <t>Application for Operations Permit for Existing / Registered Operations - Fuel Storage Depot for Mining</t>
  </si>
  <si>
    <t>21625</t>
  </si>
  <si>
    <t>Application for Crude Lifting &amp; Transport - Transport of Crude Oil - (Vessel - MT Nordic Freedom) - Inv# 2022-140</t>
  </si>
  <si>
    <t>21638</t>
  </si>
  <si>
    <t>Vishal &amp; Daughters Supermarket</t>
  </si>
  <si>
    <t>Application for renewal of Environmental Authorisation - Gas Sation</t>
  </si>
  <si>
    <t>21640</t>
  </si>
  <si>
    <t>Ramps Logistics Guyana Inc.</t>
  </si>
  <si>
    <t>Application for Crude Lifting &amp; Transport - Transport of Crude Oil - (Vessel - SEA 248 Leasing Co. Limited) - Inv#2022-144</t>
  </si>
  <si>
    <t>21660</t>
  </si>
  <si>
    <t>Application for Crude Lifting &amp; Transport - Transport of Crude Oil - (Vessel - Sunbeam Co.SA/Nereus Shipping SA) - Inv#2022-143</t>
  </si>
  <si>
    <t>21674</t>
  </si>
  <si>
    <t>Sukhdeo Trading Enterprise</t>
  </si>
  <si>
    <t>21722</t>
  </si>
  <si>
    <t>Application for Crude Lifting &amp; Transport - Transport of Crude Oil - (Vessel - MT Tahoe Spirit) - Inv#2022-149</t>
  </si>
  <si>
    <t>21731</t>
  </si>
  <si>
    <t>Delta Energy&amp;Petroleum Co./Crab Isl Refin</t>
  </si>
  <si>
    <t>Application for renewal of Environmental Authorisation - Crude Oil Refining</t>
  </si>
  <si>
    <t>21744</t>
  </si>
  <si>
    <t>Andre Gamell</t>
  </si>
  <si>
    <t>Application for Operations Permit for Existing / Registered Operations - Fuel Storage (Port Kaituma, Region 1)</t>
  </si>
  <si>
    <t>21745</t>
  </si>
  <si>
    <t>Application for Operations Permit for Existing / Registered Operations - Fuel Storge ( Mabaruma)</t>
  </si>
  <si>
    <t>21907</t>
  </si>
  <si>
    <t>Application for Crude Lifting &amp; Transport - Transport of Crude Oil - (Vessel - MT Front Brage) - Inv#2022-152</t>
  </si>
  <si>
    <t>21956</t>
  </si>
  <si>
    <t>Application for Crude Lifting &amp; Transport - Transport of Crude Oil - (Vessel - MT Delta Amazon) - Inv# 2022-156</t>
  </si>
  <si>
    <t>21957</t>
  </si>
  <si>
    <t>Application for Crude Lifting &amp; Transport - Transport of Crude Oil - (Vessel - MT Delta Amazon) - Inv# 2022-154</t>
  </si>
  <si>
    <t>21958</t>
  </si>
  <si>
    <t>Application for Crude Lifting &amp; Transport - Transport of Crude Oil - (Vessel - MT Copper Spirit) -  Inv# 2022-161</t>
  </si>
  <si>
    <t>21990</t>
  </si>
  <si>
    <t>D&amp;L Service Station</t>
  </si>
  <si>
    <t>21992</t>
  </si>
  <si>
    <t xml:space="preserve">Application for Crude Lifting &amp; Transport - Transport of Crude Oil - (Vessel - MT- Nordic Zenith) - Inv# 2022-171 </t>
  </si>
  <si>
    <t>22025</t>
  </si>
  <si>
    <t>Application for Crude Lifting &amp; Transport - Transport of Crude Oil - (Vessel - MT- Sonangol Rangel - Inv#2022-174</t>
  </si>
  <si>
    <t>22033</t>
  </si>
  <si>
    <t>Phillip Singh &amp; Corrina Singh</t>
  </si>
  <si>
    <t>22059</t>
  </si>
  <si>
    <t>Application for Crude Lifting &amp; Transport - Transport of Crude Oil - (Vessel - MT-Ionic Ariadne - Inv# 2022-176</t>
  </si>
  <si>
    <t>22060</t>
  </si>
  <si>
    <t>Application for Crude Lifting &amp; Transport - Transport of Crude Oil - (Vessel - MT Nordic Space - Inv# 2022-181</t>
  </si>
  <si>
    <t>22112</t>
  </si>
  <si>
    <t>Application for Crude Lifting &amp; Transport - Transport of Crdue Oil - (Vessel - MT Stena Penguin - Inv# 2022-189</t>
  </si>
  <si>
    <t>22120</t>
  </si>
  <si>
    <t>Application for Crude Lifting &amp; Transport - Transport of Crude Oil - (Vessel - MT Vail Spirit -  Inv# 2022-185)</t>
  </si>
  <si>
    <t>22132</t>
  </si>
  <si>
    <t>Application for Crude Lifting &amp; Transport - Transport of Crude Oil - (Vessel - MT Front Sparta - Inv # 2022-187)</t>
  </si>
  <si>
    <t>22136</t>
  </si>
  <si>
    <t>Low's Service Station (Shell)</t>
  </si>
  <si>
    <t>22173</t>
  </si>
  <si>
    <t>Application for Crude Lifting &amp; Transport - Transport of Crude Oil - (Vessel - Mt alim Sky -  Inv# 2022-192)</t>
  </si>
  <si>
    <t>22174</t>
  </si>
  <si>
    <t>Application for Crude Lifting &amp; Transport - Transport of Crude Oil - (Vessel - MT Pacific M - Inv# 2022-194)</t>
  </si>
  <si>
    <t>22222</t>
  </si>
  <si>
    <t>Application for Environmental Authorisation - Storage, Transport &amp; Sale of Fuel Bunkering by Vessels</t>
  </si>
  <si>
    <t>22223</t>
  </si>
  <si>
    <t>Vibert Rose</t>
  </si>
  <si>
    <t>22226</t>
  </si>
  <si>
    <t>Application for Crude Lifting &amp; Transport - Transport of Crude Oil - (Vessel - MT New Treasure - Inv# 2022-198)</t>
  </si>
  <si>
    <t>22227</t>
  </si>
  <si>
    <t>Application for Crude Lifting &amp; Transport - Transport of Crude Oil - (Vessel - MT Monte Toledo - Inv# 2022-200)</t>
  </si>
  <si>
    <t>22261</t>
  </si>
  <si>
    <t>Application for Crude Lifting &amp; Transport - Transport of Crude Oil - (Vessel - MT New Treasure - Inv# 2022-202)</t>
  </si>
  <si>
    <t>22290</t>
  </si>
  <si>
    <t>Application for Crude Lifting &amp; Transport - Transport of Crude Oil - (Vessel - MT Effie Maersk - Inv# 2022-205)</t>
  </si>
  <si>
    <t>22292</t>
  </si>
  <si>
    <t>Application for Crude Lifting &amp; Transport - Transport of Crude Oil - (Vessel - MT Nobleway - Inv# 2022-207)</t>
  </si>
  <si>
    <t>22349</t>
  </si>
  <si>
    <t>Application for Crude Lifting &amp; Transport - Transport of Crude Oil - (Vessel - Maran Helen - Inv# 2022-213)</t>
  </si>
  <si>
    <t>22350</t>
  </si>
  <si>
    <t>Application for Crude Lifting &amp; Transport - Transport of Crude Oil - (Vessel - MT Sydney - Inv# 2022-216)</t>
  </si>
  <si>
    <t>22389</t>
  </si>
  <si>
    <t>Application for Crude Lifting &amp; Transport - Transport of Crude Oil - (Vessel - MT Nordic Tellus - Inv# 2022-218)</t>
  </si>
  <si>
    <t>22392</t>
  </si>
  <si>
    <t>Application for Crude Lifting &amp; Transport - Transport of Crude Oil - (Vessel - MT Cherokee - Inv# 2022-224)</t>
  </si>
  <si>
    <t>22414</t>
  </si>
  <si>
    <t>Application for Crude Lifting &amp; Transport - Transport of Crude Oil - (Vessel - MT Nobelway - Inv# 2022-226)</t>
  </si>
  <si>
    <t>22445</t>
  </si>
  <si>
    <t>Application for Crude Lifting &amp; Transport - Transport of Crude Oil - (Vessel - MT Barbarosa - Inv# 2022-227)</t>
  </si>
  <si>
    <t>22446</t>
  </si>
  <si>
    <t>Application for Crude Lifting &amp; Transport</t>
  </si>
  <si>
    <t>22478</t>
  </si>
  <si>
    <t>22490</t>
  </si>
  <si>
    <t>22503</t>
  </si>
  <si>
    <t>22515</t>
  </si>
  <si>
    <t>BPO Service Inc</t>
  </si>
  <si>
    <t>22539</t>
  </si>
  <si>
    <t>22542</t>
  </si>
  <si>
    <t>22570</t>
  </si>
  <si>
    <t>22582</t>
  </si>
  <si>
    <t>22597</t>
  </si>
  <si>
    <t>22603</t>
  </si>
  <si>
    <t>Sol Guyana Inc.</t>
  </si>
  <si>
    <t>Application for renewal of Environmental Authorisation - Bulk Fuel at Ramsburg - (Inv# 2022-249)</t>
  </si>
  <si>
    <t>Application for renewal of Environmental Authorisation - Bulk Fuel at Bartica - (Inv# 2022-250)</t>
  </si>
  <si>
    <t>Application for Variance of an Environmental Authorisation - Bulk Fuel at Rome - (Inv# 2022-251)</t>
  </si>
  <si>
    <t>22607</t>
  </si>
  <si>
    <t>Machinery Corporation of Guyana Limited</t>
  </si>
  <si>
    <t>Application for renewal of Environmental Authorisation - Fuel Storage - (Inv# 2022-239)</t>
  </si>
  <si>
    <t>22629</t>
  </si>
  <si>
    <t>22630</t>
  </si>
  <si>
    <t>22634</t>
  </si>
  <si>
    <t>M.Dalchand Service Station</t>
  </si>
  <si>
    <t>Application for Renewal of Environmental Authorisation - Gas Station</t>
  </si>
  <si>
    <t>22643</t>
  </si>
  <si>
    <t>22651</t>
  </si>
  <si>
    <t>21770</t>
  </si>
  <si>
    <t>Imran &amp; Bebe Shafeeza Khan</t>
  </si>
  <si>
    <t>22686</t>
  </si>
  <si>
    <t>22696</t>
  </si>
  <si>
    <t>22708</t>
  </si>
  <si>
    <t>22722</t>
  </si>
  <si>
    <t>Thesivs Dexter Gamell</t>
  </si>
  <si>
    <t>22735</t>
  </si>
  <si>
    <t>22748</t>
  </si>
  <si>
    <t>G-Boats Inc</t>
  </si>
  <si>
    <t>Application Fee for Bunkering by Vessels/Tankers</t>
  </si>
  <si>
    <t>22749</t>
  </si>
  <si>
    <t>22805</t>
  </si>
  <si>
    <t>Shinaveever Ross</t>
  </si>
  <si>
    <t>22775</t>
  </si>
  <si>
    <t>22776</t>
  </si>
  <si>
    <t>22780</t>
  </si>
  <si>
    <t>R.Balram Trucking Service</t>
  </si>
  <si>
    <t>22787</t>
  </si>
  <si>
    <t>22836</t>
  </si>
  <si>
    <t>22837</t>
  </si>
  <si>
    <t>22860</t>
  </si>
  <si>
    <t>22866</t>
  </si>
  <si>
    <t>22881</t>
  </si>
  <si>
    <t>D &amp; S Trim &amp; Sons Gas Station</t>
  </si>
  <si>
    <t>Application for Operations Permit for Existing / Registered Operations - Gas Station</t>
  </si>
  <si>
    <t>22958</t>
  </si>
  <si>
    <t>22975</t>
  </si>
  <si>
    <t>22976</t>
  </si>
  <si>
    <t>21836</t>
  </si>
  <si>
    <t>HD Petroleum Fuel Station</t>
  </si>
  <si>
    <t>Application for renewal of Environmental Authorisation - Fuel Station And Convenience Store</t>
  </si>
  <si>
    <t>23004</t>
  </si>
  <si>
    <t>23005</t>
  </si>
  <si>
    <t>23021</t>
  </si>
  <si>
    <t>21849</t>
  </si>
  <si>
    <t>Brijesh Dyal</t>
  </si>
  <si>
    <t>23041</t>
  </si>
  <si>
    <t>23042</t>
  </si>
  <si>
    <t>23045</t>
  </si>
  <si>
    <t>Jan De Nul Guyana Inc</t>
  </si>
  <si>
    <t>Application for Environmental Authorisation Storage, transport &amp; sale of fuel (Bunkering) by vessels/Tankers</t>
  </si>
  <si>
    <t>21856</t>
  </si>
  <si>
    <t>Univerisity of Guyana ( Berbice -Johns )</t>
  </si>
  <si>
    <t>Application for Operations Permit for Existing / Registered Operations-Fuel Storage - Berbice Campus</t>
  </si>
  <si>
    <t>23064</t>
  </si>
  <si>
    <t>D. Dhanraj Variety Store &amp;Filling Station</t>
  </si>
  <si>
    <t>23081</t>
  </si>
  <si>
    <t>23082</t>
  </si>
  <si>
    <t>23092</t>
  </si>
  <si>
    <t>Kase Singh &amp; Yaskaran Singh</t>
  </si>
  <si>
    <t>Application for renewal of Environmental Authorisation - Gas Station, spare parts &amp; hardware</t>
  </si>
  <si>
    <t>16299</t>
  </si>
  <si>
    <t>Pritipaul Singh Investments Incorporated</t>
  </si>
  <si>
    <t>Application Fee for Bunkering Activities</t>
  </si>
  <si>
    <t>16300</t>
  </si>
  <si>
    <t>16301</t>
  </si>
  <si>
    <t>16311</t>
  </si>
  <si>
    <t>16344</t>
  </si>
  <si>
    <t>23407</t>
  </si>
  <si>
    <t>23410</t>
  </si>
  <si>
    <t>Atlantic Petroleum</t>
  </si>
  <si>
    <t>Application for renewal of Environmental Authorisation - Fuel Station/ Gas Station</t>
  </si>
  <si>
    <t>23422</t>
  </si>
  <si>
    <t>D.S Fuel Depot</t>
  </si>
  <si>
    <t>23423</t>
  </si>
  <si>
    <t>23427</t>
  </si>
  <si>
    <t>23430</t>
  </si>
  <si>
    <t>23433</t>
  </si>
  <si>
    <t>23434</t>
  </si>
  <si>
    <t>23448</t>
  </si>
  <si>
    <t>23449</t>
  </si>
  <si>
    <t>23458</t>
  </si>
  <si>
    <t xml:space="preserve">Total </t>
  </si>
  <si>
    <t>17791</t>
  </si>
  <si>
    <t>Rasheed's Poultry Farm</t>
  </si>
  <si>
    <t>Application for Environmental Authorisation for Poultry Farm</t>
  </si>
  <si>
    <t>21021</t>
  </si>
  <si>
    <t>Ameer Ismail</t>
  </si>
  <si>
    <t>Application for Operations Permit for Existing Operations - Poultry Rearing (Plantation Kilcoy)</t>
  </si>
  <si>
    <t>21022</t>
  </si>
  <si>
    <t>Application for Operations Permit for Existing Operations - Poultry Rearing (#1 Village Gilbrator)</t>
  </si>
  <si>
    <t>21023</t>
  </si>
  <si>
    <t>Application for Operations Permit for Existing Operations - Rearing brothers bird.Poultry (John's Foreshore)</t>
  </si>
  <si>
    <t>21031</t>
  </si>
  <si>
    <t>Bisram Singh</t>
  </si>
  <si>
    <t>Application for Operations Permit for Existing / Registered Operations - Poultry Rearing - Layers</t>
  </si>
  <si>
    <t>21053</t>
  </si>
  <si>
    <t>Doodnauth Takapersaud</t>
  </si>
  <si>
    <t>Application for Operations Permit for Existing operation - Poutlry rearing</t>
  </si>
  <si>
    <t>21076</t>
  </si>
  <si>
    <t>Ronald Arjune &amp; Son Aqua Enterprise</t>
  </si>
  <si>
    <t>Application for renewal of Environmental Authorisation - Shrimp and Fish Farming</t>
  </si>
  <si>
    <t>21083</t>
  </si>
  <si>
    <t>Application for Variance of an Environmental Authorisation For an Aquaculture Farm</t>
  </si>
  <si>
    <t>21086</t>
  </si>
  <si>
    <t>Bhisham Mohamed</t>
  </si>
  <si>
    <t>Application for Operations Permit for Existing Operation - Poultry Rearing</t>
  </si>
  <si>
    <t>21807</t>
  </si>
  <si>
    <t>Thagnarine Persaud</t>
  </si>
  <si>
    <t>Application for Operations Permit for Existing Operations - Poultry operations</t>
  </si>
  <si>
    <t>20483</t>
  </si>
  <si>
    <t>Application for Renewal of an Environmental Authorisation</t>
  </si>
  <si>
    <t>20521</t>
  </si>
  <si>
    <t>Ahmad Ali</t>
  </si>
  <si>
    <t>Application for Operations Permit for Existing / Registered Operations - Poultry Farm</t>
  </si>
  <si>
    <t>20593</t>
  </si>
  <si>
    <t>Royal Chicken Inc</t>
  </si>
  <si>
    <t>Application for Renewal of an Environmental Authorisation - Poultry Rearing &amp; Hatching - (Parcel 71 Garden of Eden)</t>
  </si>
  <si>
    <t>20594</t>
  </si>
  <si>
    <t>Application for renewal of an Environmental Authorisation - Poultry Rearing -(Parcel 553 Garden of Eden)</t>
  </si>
  <si>
    <t>20595</t>
  </si>
  <si>
    <t>Application for Renewal of an Environmental Authorisation - Poultry Rearing &amp; Processing (Parcel 68 Garden of Eden)</t>
  </si>
  <si>
    <t>20596</t>
  </si>
  <si>
    <t>Application for Renewal of an Environmental Authorisation - Poultry Rearing &amp; Feed Milling (Parcel 70 Garden of Eden)</t>
  </si>
  <si>
    <t>20600</t>
  </si>
  <si>
    <t>Tropical Products (Guyana) Ltd</t>
  </si>
  <si>
    <t>Application for Operations Permit for Existing / Registered Operations - Fish Processing &amp; Packaging</t>
  </si>
  <si>
    <t>20646</t>
  </si>
  <si>
    <t>Pure Harvest Inc/ Tamesh Jagmohan</t>
  </si>
  <si>
    <t xml:space="preserve">Application for Renewal of an Environmental Authorisation - Rice Milling </t>
  </si>
  <si>
    <t>20709</t>
  </si>
  <si>
    <t>Sanasie &amp; Son Livestock Farm</t>
  </si>
  <si>
    <t>Application for Variance of an Environmental Authorisation - Swine Rearing</t>
  </si>
  <si>
    <t>20714</t>
  </si>
  <si>
    <t>Ramesh Raghoo</t>
  </si>
  <si>
    <t>Application for Environmental Authorisation - Poultry</t>
  </si>
  <si>
    <t>20831</t>
  </si>
  <si>
    <t>VR Foods Inc</t>
  </si>
  <si>
    <t xml:space="preserve">Application for Environmental Authorisation - Agro Processing </t>
  </si>
  <si>
    <t>20994</t>
  </si>
  <si>
    <t>Mikelle's Chicken Farm (Chandra Paul)</t>
  </si>
  <si>
    <t>21288</t>
  </si>
  <si>
    <t>Shakoor's Trading Im/Export &amp; Genral St</t>
  </si>
  <si>
    <t>Application for Renewal of an Environmental Authorisation - Fish Glue Processing</t>
  </si>
  <si>
    <t>21587</t>
  </si>
  <si>
    <t>Gregory Julian Edmonds</t>
  </si>
  <si>
    <t>Application for Environmental Authorisation - Poultry Rearing</t>
  </si>
  <si>
    <t>21671</t>
  </si>
  <si>
    <t>Red Rooster Livestock Farm</t>
  </si>
  <si>
    <t>Application for Operations Permit for Existing / Registered Operations - Poultry Rearing</t>
  </si>
  <si>
    <t>21709</t>
  </si>
  <si>
    <t>Success Farms Ltd</t>
  </si>
  <si>
    <t>Application for renewal of Environmental Authorisation - Agriculture/ Poultry</t>
  </si>
  <si>
    <t>21725</t>
  </si>
  <si>
    <t>Old Mac Guyana Inc</t>
  </si>
  <si>
    <t>Application for renewal of Environmental Authorisation - Rice Milling</t>
  </si>
  <si>
    <t>22052 &amp; 22081</t>
  </si>
  <si>
    <t>Gopie Investments Inc</t>
  </si>
  <si>
    <t>Application for renewal of Environmental Authorisation - Seafood Processing &amp; Export</t>
  </si>
  <si>
    <t>22098</t>
  </si>
  <si>
    <t>Errol Poultry Farm</t>
  </si>
  <si>
    <t>22276</t>
  </si>
  <si>
    <t>K.P Seepersaud Enterprises Incorporated</t>
  </si>
  <si>
    <t>Application for renewal of Environmental Authorisation - Wet processing of fish maws</t>
  </si>
  <si>
    <t>22288</t>
  </si>
  <si>
    <t>Miniistry of Agriculture Fisheries</t>
  </si>
  <si>
    <t>Application for Environmental Authorisation - Tambaqui Cage Aquaculture Trial - (Inv# 2022-197)</t>
  </si>
  <si>
    <t>22412</t>
  </si>
  <si>
    <t>Shairaz Ali</t>
  </si>
  <si>
    <t>Application for Environmental Authorisation - Milk Production</t>
  </si>
  <si>
    <t>22534</t>
  </si>
  <si>
    <t>Deonarine Rice Milling&amp;Contracting Serv</t>
  </si>
  <si>
    <t>Application for renewal of Environmental Authorisation - Rice Mill</t>
  </si>
  <si>
    <t>16252</t>
  </si>
  <si>
    <t>Roopan Ramotar (R.Ramotar Investment)</t>
  </si>
  <si>
    <t>22662</t>
  </si>
  <si>
    <t>R &amp; R Livestock Fram (Rion Peters)</t>
  </si>
  <si>
    <t>Application for Environmental Authorisation - Poultry/Hatchery</t>
  </si>
  <si>
    <t>22680</t>
  </si>
  <si>
    <t>Caricom Rice Mills Limited</t>
  </si>
  <si>
    <t xml:space="preserve">Application for renewal of Environmental Authorisatio - Rice Milling </t>
  </si>
  <si>
    <t>22882</t>
  </si>
  <si>
    <t>Miniistry of Agriculture Fisheries Dept</t>
  </si>
  <si>
    <t>Application for Environmental Authorisation - Tambaqui Cage Aquaculture - (Inv# 2022-223)</t>
  </si>
  <si>
    <t>23025</t>
  </si>
  <si>
    <t>Richie Sawh</t>
  </si>
  <si>
    <t>23425</t>
  </si>
  <si>
    <t>Shaun Hermanstein &amp; Gale Carmichael-David</t>
  </si>
  <si>
    <t>20799</t>
  </si>
  <si>
    <t>Guyana Stockfeeds Inc.</t>
  </si>
  <si>
    <t xml:space="preserve">Application for Renewal of Environmental Authorisation - Construction &amp; Operation of a Poultry Processing Plant </t>
  </si>
  <si>
    <t>21170</t>
  </si>
  <si>
    <t>Porter Enterprises</t>
  </si>
  <si>
    <t xml:space="preserve">Application for renewal of an Environmental Authorisation - Rice Mill </t>
  </si>
  <si>
    <t>21969</t>
  </si>
  <si>
    <t>Madani Halal Butchery Inc</t>
  </si>
  <si>
    <t>Application for Environmental Authorisation - Butchery/ Meat Processing Facility</t>
  </si>
  <si>
    <t>20464</t>
  </si>
  <si>
    <t>Moosai Quarries Inc</t>
  </si>
  <si>
    <t>Application for Environmental Authorisation - Quarry for extraction of aggregate - (Tiger River Quarry Project)</t>
  </si>
  <si>
    <t>Application for Environmental Authorisation - Quarry for extraction of aggregate - (Groete River Quarry Project)</t>
  </si>
  <si>
    <t>20466</t>
  </si>
  <si>
    <t>Royal Builders Inc.</t>
  </si>
  <si>
    <t>Application for Environmental Authorisation - Quarry for extraction of aggregate</t>
  </si>
  <si>
    <t>20503</t>
  </si>
  <si>
    <t>Krystal Sewsankar</t>
  </si>
  <si>
    <t>Application for Environmental Authorisation - Sand Mining</t>
  </si>
  <si>
    <t>20587</t>
  </si>
  <si>
    <t>Arisaru Quarry</t>
  </si>
  <si>
    <t>Application for Environmental Authorisation - Quarry</t>
  </si>
  <si>
    <t>20624</t>
  </si>
  <si>
    <t>Sortex Mining Company</t>
  </si>
  <si>
    <t>Application for Environmental Authorisation - Mining</t>
  </si>
  <si>
    <t>20653</t>
  </si>
  <si>
    <t>Agatash Quarry (Yannick Van Sluytman)</t>
  </si>
  <si>
    <t>20659</t>
  </si>
  <si>
    <t>Bk Quarries Inc.</t>
  </si>
  <si>
    <t>Application for Renewal of an Environmental Authorisation - Quarry for Aggregate</t>
  </si>
  <si>
    <t>20685</t>
  </si>
  <si>
    <t>Gerald Pereira</t>
  </si>
  <si>
    <t>Application for Operations Permit for Existing / Registered Operations - Sand Mine</t>
  </si>
  <si>
    <t>20701</t>
  </si>
  <si>
    <t>Telford Layne</t>
  </si>
  <si>
    <t>Application for Renewal of an Environmental Authorisation - Mining</t>
  </si>
  <si>
    <t>20752</t>
  </si>
  <si>
    <t>Trevor Williams Loam Quarry</t>
  </si>
  <si>
    <t>Application for Environmental Authorisation - Loam Mining</t>
  </si>
  <si>
    <t>20758</t>
  </si>
  <si>
    <t>Japarts Construction Inc</t>
  </si>
  <si>
    <t>Application for Environmental Authorisation - Quarry Mining</t>
  </si>
  <si>
    <t>20770</t>
  </si>
  <si>
    <t>Tri Country Inc</t>
  </si>
  <si>
    <t>Application for Environmental Authorisation - Quarry for extraction of aggregate - (T-1002/000/22)</t>
  </si>
  <si>
    <t>Application for Environmental Authorisation - Quarry for extraction of aggregate - (T-1001/000/22)</t>
  </si>
  <si>
    <t>20771</t>
  </si>
  <si>
    <t xml:space="preserve">Application for Environmental Authorisation - Open Pit Mine for extraction of sand, loam and laterite (T-1019/MP/001/22) </t>
  </si>
  <si>
    <t>Application for Environmental Authorisation - Open Pit Mine for extraction of sand, loam and laterite (T-1019/MP/000/22)</t>
  </si>
  <si>
    <t>20794</t>
  </si>
  <si>
    <t>Windsor Technologies (P.Rambharose)</t>
  </si>
  <si>
    <t>Application for Environmental Authorisation - Stone Quarry</t>
  </si>
  <si>
    <t>20833</t>
  </si>
  <si>
    <t>Vishawn Baichan Persaud</t>
  </si>
  <si>
    <t>20834</t>
  </si>
  <si>
    <t>V.P Baichan &amp; Sons Sawmilling ,Logging</t>
  </si>
  <si>
    <t>Application for Renewal of an Environmental Authorisation - Stone Quarry</t>
  </si>
  <si>
    <t>21177</t>
  </si>
  <si>
    <t>AGM Inc.</t>
  </si>
  <si>
    <t>Application for renewal of an Environmental Authorisation - Gold Mining &amp; Processing - Inv#2022-75</t>
  </si>
  <si>
    <t>21253</t>
  </si>
  <si>
    <t>Deepo Consulting Inc</t>
  </si>
  <si>
    <t xml:space="preserve">Application for Environmental Authorisation - Quarry Operation </t>
  </si>
  <si>
    <t>21361</t>
  </si>
  <si>
    <t>Lakeram Singh Harridat</t>
  </si>
  <si>
    <t>Application for Variance of an Environmental Authorisation - Sand ,Loam &amp; Laterite</t>
  </si>
  <si>
    <t>21362</t>
  </si>
  <si>
    <t xml:space="preserve"> Application for Variance of an Environmental Authorisation - Quarry</t>
  </si>
  <si>
    <t>21419 &amp; 21484</t>
  </si>
  <si>
    <t>Sophie S Avery</t>
  </si>
  <si>
    <t xml:space="preserve">Application for Environmental Authorisation - Sand Mine </t>
  </si>
  <si>
    <t>21429</t>
  </si>
  <si>
    <t>Remaliah Aleah Bhaskarran</t>
  </si>
  <si>
    <t>Application for Environmental Authorisation - Sand Mine</t>
  </si>
  <si>
    <t>21474</t>
  </si>
  <si>
    <t>L.S.H Mines</t>
  </si>
  <si>
    <t>Application for renewal of Environmental Authorisation - Sand Loam &amp; Laterite</t>
  </si>
  <si>
    <t>21620</t>
  </si>
  <si>
    <t>Puran Brothers Disposal Inc.</t>
  </si>
  <si>
    <t>Application for Environmental Authorisation - Quarrying/Mining</t>
  </si>
  <si>
    <t>22325</t>
  </si>
  <si>
    <t>Black Stone International (Guy)Inc</t>
  </si>
  <si>
    <t>Application for Environmental Authorisation - Quarry (B-1118/MP/000)</t>
  </si>
  <si>
    <t>Application for Environmental Authorisation - Quarry (B-1118/MP001)</t>
  </si>
  <si>
    <t>22339</t>
  </si>
  <si>
    <t>Rexford Jackson.</t>
  </si>
  <si>
    <t>Application for Environmental Authorisation - Quarry at (J-1034/MP/000)</t>
  </si>
  <si>
    <t>22351</t>
  </si>
  <si>
    <t>Kevin Faerber</t>
  </si>
  <si>
    <t>Three Applications for Environmental Authorisation - Quarry (F-1022/MP/000)</t>
  </si>
  <si>
    <t>Three Applications for Environmental Authorisation - Quarry (F-1022/MP/001)</t>
  </si>
  <si>
    <t>Three Applications for Environmental Authorisation - Quarry(F-1022/MP/002)</t>
  </si>
  <si>
    <t>22452</t>
  </si>
  <si>
    <t>Hareshnarine Sugrim</t>
  </si>
  <si>
    <t>Application for Environmental Authorisation - Sand, Loam &amp; Laterite (S-1077/MP/001)</t>
  </si>
  <si>
    <t>22460</t>
  </si>
  <si>
    <t>Metallica CC Guyana Inc</t>
  </si>
  <si>
    <t>Application for renewal of Environmental Authorisation - Quarry</t>
  </si>
  <si>
    <t>22470</t>
  </si>
  <si>
    <t>Castle Point Inc</t>
  </si>
  <si>
    <t>22555</t>
  </si>
  <si>
    <t>ETK Inc</t>
  </si>
  <si>
    <t>Application for Environmental Authorisation - Mining &amp; Mineral processing</t>
  </si>
  <si>
    <t>22565</t>
  </si>
  <si>
    <t>Guyana Waste Solution</t>
  </si>
  <si>
    <t>22733</t>
  </si>
  <si>
    <t>Reunion Gold Inc</t>
  </si>
  <si>
    <t>Application for Environmental Authorisation - Mineral Exploration</t>
  </si>
  <si>
    <t>22856</t>
  </si>
  <si>
    <t>Guyana Industrial Minerals Inc.</t>
  </si>
  <si>
    <t>Application for Environmental Authorisation - Bauxite Mining</t>
  </si>
  <si>
    <t>22896</t>
  </si>
  <si>
    <t>Application renewal of an Environmental Authorisation - Quarry</t>
  </si>
  <si>
    <t>22927</t>
  </si>
  <si>
    <t>Skull Point Mining &amp; Quarry Inc</t>
  </si>
  <si>
    <t>22945</t>
  </si>
  <si>
    <t>Diamond  Quarry Inc</t>
  </si>
  <si>
    <t>Application for renewal of Environmental Authorisation - Stone Quarry</t>
  </si>
  <si>
    <t>22946</t>
  </si>
  <si>
    <t>Samaroo's Investment Inc</t>
  </si>
  <si>
    <t>22968</t>
  </si>
  <si>
    <t>Sand Resources Guyana Inc</t>
  </si>
  <si>
    <t>Application for Environmental Authorisation - Sand, Loam &amp; Laterite</t>
  </si>
  <si>
    <t>23023</t>
  </si>
  <si>
    <t>Remaliah Bhaskaran</t>
  </si>
  <si>
    <t>Application for Environmental Authorisation - Sand Mining (Block B-227/001)</t>
  </si>
  <si>
    <t>23028</t>
  </si>
  <si>
    <t>Highland Quarries Inc</t>
  </si>
  <si>
    <t>Application for renewal of Environmental Authorisation - Mining &amp; Quarrying</t>
  </si>
  <si>
    <t>23043</t>
  </si>
  <si>
    <t>Khan's Enterprise</t>
  </si>
  <si>
    <t>23094</t>
  </si>
  <si>
    <t>Matias Kissoon</t>
  </si>
  <si>
    <t>Application for renewal of Environmental Authorisation - Loam Mine - (1000/SMP/001)</t>
  </si>
  <si>
    <t>23095</t>
  </si>
  <si>
    <t>Application for renewal of Environmental Authorisation - Loam Mine - (1000/SMP/000)</t>
  </si>
  <si>
    <t>16283</t>
  </si>
  <si>
    <t>Essequibo Quarry Inc</t>
  </si>
  <si>
    <t>Application for Environmental Authorisation - Storage of quarrying materials/ sand &amp; stone</t>
  </si>
  <si>
    <t>23412</t>
  </si>
  <si>
    <t>EKAA Hrim Earth Resources Manag. Inc</t>
  </si>
  <si>
    <t>23415</t>
  </si>
  <si>
    <t>Six (6) Applications for renewal of Environmental Authorisation - stone quarries</t>
  </si>
  <si>
    <t>23416</t>
  </si>
  <si>
    <t>V.P Baichan and Sons Enterprise</t>
  </si>
  <si>
    <t>Application for  Environmental Authorisation - stone quarry</t>
  </si>
  <si>
    <t>17777</t>
  </si>
  <si>
    <t>K.Ramdeholl &amp; Sons Lumber Yard</t>
  </si>
  <si>
    <t>Application for renewal of Environmental Authorisation - Lumber Yard</t>
  </si>
  <si>
    <t>20465</t>
  </si>
  <si>
    <t>Kuru Kururu Waikabra Forest Prod.Assoc</t>
  </si>
  <si>
    <t>Application for Operations Permit for Existing / Registered Operations - Logging &amp; Lumber</t>
  </si>
  <si>
    <t>20471</t>
  </si>
  <si>
    <t>R.Walker &amp; Family Investment (R.Walker)</t>
  </si>
  <si>
    <t>Application for Operations Permit for Existing / Registered Operations - Logging &amp; Sawmilling - Ess 04/17</t>
  </si>
  <si>
    <t>20477</t>
  </si>
  <si>
    <t>Moonsammy Sawmill</t>
  </si>
  <si>
    <t>Application for Environmental Authorisation - Sawmill</t>
  </si>
  <si>
    <t>17782</t>
  </si>
  <si>
    <t>Debbie's Lumber Yard</t>
  </si>
  <si>
    <t>Application for renewal of Environmental Authorisation for Lumber yard - (Location - Hampshire Village)</t>
  </si>
  <si>
    <t>17783</t>
  </si>
  <si>
    <t>Application for renewal of Environmental Authorisation - Lumber yard - Logging</t>
  </si>
  <si>
    <t>20492</t>
  </si>
  <si>
    <t>W &amp; C Logging Enterprise</t>
  </si>
  <si>
    <t>Application for Operations Permit for Existing / Registered Operations - Logging</t>
  </si>
  <si>
    <t>20493</t>
  </si>
  <si>
    <t>J &amp; C Logging Enterprise</t>
  </si>
  <si>
    <t>20494</t>
  </si>
  <si>
    <t>Bercana Resources (Viveka Singh)</t>
  </si>
  <si>
    <t>20497</t>
  </si>
  <si>
    <t>Azaad Khan Sawmill</t>
  </si>
  <si>
    <t>Application for renewal of Environmental Authorisation</t>
  </si>
  <si>
    <t>17785</t>
  </si>
  <si>
    <t>Rabindranauth Outar</t>
  </si>
  <si>
    <t>Application for Renewal of environmental authorisation - Logging</t>
  </si>
  <si>
    <t>20529</t>
  </si>
  <si>
    <t>Andre Cummings</t>
  </si>
  <si>
    <t>Application for Renewal of an Environmental Authorisation - Sawmill</t>
  </si>
  <si>
    <t>20531</t>
  </si>
  <si>
    <t>Mohamed Lumber Yard &amp; Hardware Est.</t>
  </si>
  <si>
    <t>Application for Renewal of an Environmental Authorisation - Lumber Yard with Processing</t>
  </si>
  <si>
    <t>20532</t>
  </si>
  <si>
    <t>Rafeek Mohamed &amp; Alex Hassan</t>
  </si>
  <si>
    <t>Application for Renewal of an Environmental Authorisation - Wood Processing</t>
  </si>
  <si>
    <t>20537</t>
  </si>
  <si>
    <t>Zai Logging Import &amp; Export</t>
  </si>
  <si>
    <t>Application for Environmental Authorisation - Logging Depot</t>
  </si>
  <si>
    <t>20553</t>
  </si>
  <si>
    <t>S.Kuldip Lumber Yard</t>
  </si>
  <si>
    <t>Application for Renewal of an Environmental Authorisation - Lumber Yard (Without Processing)</t>
  </si>
  <si>
    <t>20560</t>
  </si>
  <si>
    <t>Deoraj Singh Sawmill</t>
  </si>
  <si>
    <t>Application for Operations Permit for Existing / Registered Operations - Sawmill</t>
  </si>
  <si>
    <t>20567</t>
  </si>
  <si>
    <t>Anil &amp; Krishendat Manickchand</t>
  </si>
  <si>
    <t>Application for Environmental Authorisation - Logging &amp; Sawmilling - IW SFA Dem 33/02</t>
  </si>
  <si>
    <t>20583</t>
  </si>
  <si>
    <t>GIO'S Lumber Supply &amp; General Contr. Ser.</t>
  </si>
  <si>
    <t>Application for Environmental Authorisation - Wood Processing Facility</t>
  </si>
  <si>
    <t>17792</t>
  </si>
  <si>
    <t>Marvin Hinds</t>
  </si>
  <si>
    <t>Application for Environmental Authorisation for existing operations - Logging</t>
  </si>
  <si>
    <t>20606</t>
  </si>
  <si>
    <t>Barrow's Lumber Yard</t>
  </si>
  <si>
    <t>Application for Renewal of an Environmental Authorisation - Lumber Processing</t>
  </si>
  <si>
    <t>20613</t>
  </si>
  <si>
    <t>Rohit's Lumber Yard (Rohit Persaud)</t>
  </si>
  <si>
    <t>Application for Renewal of an Environmental Authorisation - Logging &amp; Sawmill</t>
  </si>
  <si>
    <t>20622</t>
  </si>
  <si>
    <t>N.Hussain &amp; Sons Enterprise Inc</t>
  </si>
  <si>
    <t>20630</t>
  </si>
  <si>
    <t>Quality Lumber Depot</t>
  </si>
  <si>
    <t>Application for Renewal of an Environmental Authorisation - Lumber Yard (without processing )</t>
  </si>
  <si>
    <t>20634</t>
  </si>
  <si>
    <t>CAP Lumber Yard &amp; Hardware</t>
  </si>
  <si>
    <t>Application for Operations Permit for Existing / Registered Operations - Lumber Yard (without processing)</t>
  </si>
  <si>
    <t>20636</t>
  </si>
  <si>
    <t>Omar Shariff</t>
  </si>
  <si>
    <t>Application for Environmental Authorisation - Logging - Dem 01/22</t>
  </si>
  <si>
    <t>20638</t>
  </si>
  <si>
    <t>S.Barker Lumber Yard&amp; Hardware Store</t>
  </si>
  <si>
    <t>Application for Renewal of an Environmental Authorisation - Lumber Yard (without processing)</t>
  </si>
  <si>
    <t>20662</t>
  </si>
  <si>
    <t>Y.Singh Lumber Yard</t>
  </si>
  <si>
    <t>Application for Operations Permit for Existing / Registered Operations - Lumber Yard</t>
  </si>
  <si>
    <t>20663</t>
  </si>
  <si>
    <t>Application for Operations Permit for Existing / Registered Operations - Sawmill (Processing Lumber)</t>
  </si>
  <si>
    <t>20681</t>
  </si>
  <si>
    <t>Tempie Lumber &amp; Hardware (Troy M.Semple)</t>
  </si>
  <si>
    <t>Application for Environmental Authorisation - Timber Dealers - (Lumber yard without processing)</t>
  </si>
  <si>
    <t>20686</t>
  </si>
  <si>
    <t>20689</t>
  </si>
  <si>
    <t>C.Andrews Daughters &amp; Sawmill &amp; Hardware</t>
  </si>
  <si>
    <t>Application for Operations Permit for Existing / Registered Operations - Logging &amp; 2 Portable Mills - Ess 05/19</t>
  </si>
  <si>
    <t>20691</t>
  </si>
  <si>
    <t>R.Thakur Sons &amp; Daughter Lumber Yard</t>
  </si>
  <si>
    <t>Application for Renewal of  an Environmental Authorisation - Sawmill</t>
  </si>
  <si>
    <t>20693</t>
  </si>
  <si>
    <t>Surich Forest (Guyana) Inc.</t>
  </si>
  <si>
    <t>Application for Variance of an Environmental Authorisation - Logging ,Sawmill</t>
  </si>
  <si>
    <t>20694</t>
  </si>
  <si>
    <t>Choo's Tropical Products</t>
  </si>
  <si>
    <t>Application for Operations Permit for Existing / Registered Operations - Logging &amp; Portable Milling</t>
  </si>
  <si>
    <t>20699</t>
  </si>
  <si>
    <t>Builder's Choice Lumber Yard</t>
  </si>
  <si>
    <t>Application for Operations Permit for Existing / Registered Operations - Timber Depot</t>
  </si>
  <si>
    <t>20700</t>
  </si>
  <si>
    <t>Jing 168 Trading</t>
  </si>
  <si>
    <t>20710</t>
  </si>
  <si>
    <t>R &amp; R Sawmill (Rajendra Jailall)</t>
  </si>
  <si>
    <t>17801</t>
  </si>
  <si>
    <t>Seudat &amp; Son Sawmilling</t>
  </si>
  <si>
    <t>Application for  renewal of Environmental Authorisation - Sawmill</t>
  </si>
  <si>
    <t>20718</t>
  </si>
  <si>
    <t>Leson Grenville</t>
  </si>
  <si>
    <t>Application for Operations Permit for Existing / Registered Operations - Sale Of Lumber</t>
  </si>
  <si>
    <t>20734</t>
  </si>
  <si>
    <t>Compton Dyal</t>
  </si>
  <si>
    <t>Application for renewal of an Environmental Authorisation - Logging &amp; Portable  Sawmill</t>
  </si>
  <si>
    <t>20735</t>
  </si>
  <si>
    <t>Application for Renewal of an Environmental Authorisation - Logging &amp; Portable Sawmill</t>
  </si>
  <si>
    <t>20743</t>
  </si>
  <si>
    <t>B.Jainarain &amp; Sons Logging Company Inc</t>
  </si>
  <si>
    <t>Application for Variance of an Environmental Authorisation - Sawmill</t>
  </si>
  <si>
    <t>20754</t>
  </si>
  <si>
    <t>Narendra Ramnarine</t>
  </si>
  <si>
    <t>20756</t>
  </si>
  <si>
    <t>Tropical Woods &amp; Wood Products</t>
  </si>
  <si>
    <t>20765</t>
  </si>
  <si>
    <t>R.L Sukhram &amp; Sons</t>
  </si>
  <si>
    <t>Application for Operations Permit for Existing / Registered Operations - Stock Piling of Logs - (Puruni Main Road)</t>
  </si>
  <si>
    <t>20766</t>
  </si>
  <si>
    <t>Application for Operations Permit for Existing / Registered Operations - Stock Piling of Logs - (Pine tree Landing)</t>
  </si>
  <si>
    <t>20767</t>
  </si>
  <si>
    <t>Shivrattan Moulding Estb.</t>
  </si>
  <si>
    <t>Application for Renewal of an Environmental Authorisation - Furniture Workshop</t>
  </si>
  <si>
    <t>17806</t>
  </si>
  <si>
    <t>N &amp; S Gumani Sawmill and Lumber Yard</t>
  </si>
  <si>
    <t>Application for  renewal of Environmental Authorisation - Sawmill / Lumber yard</t>
  </si>
  <si>
    <t>20772</t>
  </si>
  <si>
    <t>Sylvon A.Baynes</t>
  </si>
  <si>
    <t>17807</t>
  </si>
  <si>
    <t>Mohamed Seddique zaladin</t>
  </si>
  <si>
    <t>Application for Environmental Authorisation - Logging</t>
  </si>
  <si>
    <t>20777</t>
  </si>
  <si>
    <t>Ahmad Irshad Insanally</t>
  </si>
  <si>
    <t>Application for Renewal of an Environmental Authorisation - Logging - Ess 34/14</t>
  </si>
  <si>
    <t>20778</t>
  </si>
  <si>
    <t>Application for Renewal of an Environmental Authorisation - Ess 33/14</t>
  </si>
  <si>
    <t>20796</t>
  </si>
  <si>
    <t>Farose Investments</t>
  </si>
  <si>
    <t>Application for Variance of an Environmental Authorisation - (Addition of chainsaw milling &amp; portable sawmill - Ess 17/19)</t>
  </si>
  <si>
    <t>20809</t>
  </si>
  <si>
    <t>Linear Woods Incorporated</t>
  </si>
  <si>
    <t>Application for Operations Permit for Existing / Registered Operations - Logging Concession - SFA:Dem 11/90</t>
  </si>
  <si>
    <t>20810</t>
  </si>
  <si>
    <t>Application for Operations Permit for Existing / Registered Operations - Logging Concession - SFA:Dem 04/13</t>
  </si>
  <si>
    <t>20922</t>
  </si>
  <si>
    <t>Two Raj Lumber Yard</t>
  </si>
  <si>
    <t>Transfer of Environmental Authorisation - From Swamee &amp; Sons Sawmill to Two Raj Lumber Yard</t>
  </si>
  <si>
    <t>20930</t>
  </si>
  <si>
    <t>Raymal Guyana Inc (Visul Sahadeo Singh)</t>
  </si>
  <si>
    <t>Application for Environmental Authorisation  - Storage of logs &amp; charcoal for export</t>
  </si>
  <si>
    <t>17841</t>
  </si>
  <si>
    <t>Art Sawmilling Enterprise</t>
  </si>
  <si>
    <t>21009</t>
  </si>
  <si>
    <t>Fazil Hussain</t>
  </si>
  <si>
    <t>Application for Environmental Authorisation for existing operations - Lumber yard</t>
  </si>
  <si>
    <t>21275</t>
  </si>
  <si>
    <t>Supreme Woods Sawmill</t>
  </si>
  <si>
    <t>21290</t>
  </si>
  <si>
    <t>Krishna Maniram &amp; Elizabeth Caldeira</t>
  </si>
  <si>
    <t>21293</t>
  </si>
  <si>
    <t>Imperial Radiator Services Ltd ( G.Singh)</t>
  </si>
  <si>
    <t xml:space="preserve"> Application for Operation Permit for Existing / Registered Operations - Workshop</t>
  </si>
  <si>
    <t>21296</t>
  </si>
  <si>
    <t>CDS Investment</t>
  </si>
  <si>
    <t>21349</t>
  </si>
  <si>
    <t>A &amp; A Hardware &amp; Lumber Supplies</t>
  </si>
  <si>
    <t>21027</t>
  </si>
  <si>
    <t>A &amp; Z Timber Products (Ameer Bacchus)</t>
  </si>
  <si>
    <t>Application for renewal of Environmental Authorisation - Logging</t>
  </si>
  <si>
    <t>21399</t>
  </si>
  <si>
    <t>Shazeema's Lumberyard</t>
  </si>
  <si>
    <t>Application for renewal of an Environmental Authorisation - Lumber Yard</t>
  </si>
  <si>
    <t>21447</t>
  </si>
  <si>
    <t>21449</t>
  </si>
  <si>
    <t>Iftakar Laman</t>
  </si>
  <si>
    <t>21453</t>
  </si>
  <si>
    <t>21040</t>
  </si>
  <si>
    <t>Seelall Ramdeholl</t>
  </si>
  <si>
    <t>Application for  renewal of Environmental Authorisation - Lumber yard</t>
  </si>
  <si>
    <t>21489</t>
  </si>
  <si>
    <t>Yougodhan Narine &amp; Tasleem Rahaman</t>
  </si>
  <si>
    <t>21500</t>
  </si>
  <si>
    <t>Lakeram Persaud</t>
  </si>
  <si>
    <t>21511</t>
  </si>
  <si>
    <t>C &amp; C Trading Guyana Company</t>
  </si>
  <si>
    <t>Transfer of Environmental Authorisation - Sawmill</t>
  </si>
  <si>
    <t>21514</t>
  </si>
  <si>
    <t>V &amp; V Moulding Establishment</t>
  </si>
  <si>
    <t>Application for renewal of Environmental Authorisation - Wood Working Facility</t>
  </si>
  <si>
    <t>21515</t>
  </si>
  <si>
    <t>Application for renewal of Environmental Authorisation - Portable Sawmill</t>
  </si>
  <si>
    <t>21052</t>
  </si>
  <si>
    <t>Abdul K. Rahim &amp; Daughter Lumber Yard..</t>
  </si>
  <si>
    <t>21555</t>
  </si>
  <si>
    <t>G.Sukhnandan Lumber Dealer</t>
  </si>
  <si>
    <t>21585</t>
  </si>
  <si>
    <t>Sawdeo Persaud &amp; Arrianna Mahase</t>
  </si>
  <si>
    <t>Application for Environmental Authorisation - Lumber Yard with processing</t>
  </si>
  <si>
    <t>21593</t>
  </si>
  <si>
    <t>Sustainable Forest Man.Coop.Soc Ltd</t>
  </si>
  <si>
    <t>21059</t>
  </si>
  <si>
    <t>Zameer Khan</t>
  </si>
  <si>
    <t>Application for Operations Permit for Existing Operations - Lumber yard</t>
  </si>
  <si>
    <t>21060</t>
  </si>
  <si>
    <t>Zameer Khan &amp; Sons Lumber Yard</t>
  </si>
  <si>
    <t>Application for Transfer of Environmental Authorisation - Lumber Yard</t>
  </si>
  <si>
    <t>21635</t>
  </si>
  <si>
    <t>IAL Engineering Services Guyana Inc</t>
  </si>
  <si>
    <t>Application for Operations Permit for Existing / Registered Operations - Machining Workshop</t>
  </si>
  <si>
    <t>21636</t>
  </si>
  <si>
    <t>R &amp; B Timber Traders</t>
  </si>
  <si>
    <t>Application for Environmental Authorisation - Depot for storage of sawn timber, logs &amp; piling</t>
  </si>
  <si>
    <t>21670</t>
  </si>
  <si>
    <t>South America Lumber</t>
  </si>
  <si>
    <t>21675</t>
  </si>
  <si>
    <t>21070</t>
  </si>
  <si>
    <t>Imran Shaffeeullah</t>
  </si>
  <si>
    <t>21071</t>
  </si>
  <si>
    <t>Application for renewal of Environmental Authorisation - Sawmill</t>
  </si>
  <si>
    <t>21700</t>
  </si>
  <si>
    <t>Stephanie Prasad &amp; Karamchand Balbhadr</t>
  </si>
  <si>
    <t>Application for Environmental Authorisation - Timber Depot</t>
  </si>
  <si>
    <t>21735</t>
  </si>
  <si>
    <t>Pavitranand Tamardhooj</t>
  </si>
  <si>
    <t>21914</t>
  </si>
  <si>
    <t>Doodnauth Rampersaud Lumberyard &amp; Sawmill</t>
  </si>
  <si>
    <t>Application for renewal of Environmental Authorisation - Lumber Yard &amp; Sawmill</t>
  </si>
  <si>
    <t>21920</t>
  </si>
  <si>
    <t>21940</t>
  </si>
  <si>
    <t>V.Narine Central Lumber Yard</t>
  </si>
  <si>
    <t>21963</t>
  </si>
  <si>
    <t>Steven Persaud</t>
  </si>
  <si>
    <t>Application for Operations Permit for Existing / Registered Operations - Logging, Chainsaw milling &amp; Sawmill (06/22)</t>
  </si>
  <si>
    <t>21989</t>
  </si>
  <si>
    <t>Deodat Deokinandan &amp; Sons Timbers</t>
  </si>
  <si>
    <t>22013</t>
  </si>
  <si>
    <t>Mariabo Investment Inc</t>
  </si>
  <si>
    <t>Application for renewal of Environmental Authorisation - Logging &amp; Two Portable Sawmill</t>
  </si>
  <si>
    <t>22031</t>
  </si>
  <si>
    <t>Kimbia Small Loggers Ass.</t>
  </si>
  <si>
    <t>22069</t>
  </si>
  <si>
    <t>R &amp; N Bhukhan &amp; Sons Sawmill</t>
  </si>
  <si>
    <t>22074</t>
  </si>
  <si>
    <t>HMS Sawmill</t>
  </si>
  <si>
    <t>Application for renewal of Environmental Authorisation - Timber Depot</t>
  </si>
  <si>
    <t>22088</t>
  </si>
  <si>
    <t>D&amp;K Investment &amp; Supply</t>
  </si>
  <si>
    <t>22092</t>
  </si>
  <si>
    <t>Application for Variance of an Environmental Authorisation - Portable Sawmill</t>
  </si>
  <si>
    <t>21103</t>
  </si>
  <si>
    <t>Misseer Mohamed Asgar</t>
  </si>
  <si>
    <t>Application for Environmental Authorisation - Lumber Yard</t>
  </si>
  <si>
    <t>22212</t>
  </si>
  <si>
    <t>Jettoo's Lumberyard &amp; Sawmill</t>
  </si>
  <si>
    <t>Application for renewal of Environmental Authorisation - Sawmill &amp; Lumber Yard</t>
  </si>
  <si>
    <t>22249</t>
  </si>
  <si>
    <t>H &amp; J Sawmill</t>
  </si>
  <si>
    <t xml:space="preserve">Application for Operations Permit for Existing / Registered Operations - Sawmill </t>
  </si>
  <si>
    <t>22252</t>
  </si>
  <si>
    <t>Azaad Khan Lumber Yard</t>
  </si>
  <si>
    <t>22270</t>
  </si>
  <si>
    <t>M.R.K Saphie Sawmill</t>
  </si>
  <si>
    <t>22295</t>
  </si>
  <si>
    <t>Amanda Campion</t>
  </si>
  <si>
    <t>22323</t>
  </si>
  <si>
    <t>Vaitarna Holding Private Inc</t>
  </si>
  <si>
    <t>Application for renewal of Environmental Authorisation - Logging/Sawmill</t>
  </si>
  <si>
    <t>22402</t>
  </si>
  <si>
    <t>Wiltshire Bridgewater</t>
  </si>
  <si>
    <t>16245</t>
  </si>
  <si>
    <t>Bhowan Singh</t>
  </si>
  <si>
    <t>Application for Environmental Authorisation - Storage of Lumber/Lumber Yard</t>
  </si>
  <si>
    <t>22419</t>
  </si>
  <si>
    <t>Veronica Broomes</t>
  </si>
  <si>
    <t>Application for Environmental Authorisation - Charcoal at Dem 06/22</t>
  </si>
  <si>
    <t>22420</t>
  </si>
  <si>
    <t>Paul Broomes</t>
  </si>
  <si>
    <t>Application for Environmental Authorisation - Charcoal at Dem 05/22</t>
  </si>
  <si>
    <t>22438</t>
  </si>
  <si>
    <t>Everlasting Forest Products</t>
  </si>
  <si>
    <t>Application for Variance of an Environmental Authorisation - Addition of a Sawmill</t>
  </si>
  <si>
    <t>22444</t>
  </si>
  <si>
    <t>Beerdat Harrinandan.</t>
  </si>
  <si>
    <t>Application for Operations Permit for Existing / Registered Operations - Lumber Yard (without processing) &amp; Furniture Workshop</t>
  </si>
  <si>
    <t>22506</t>
  </si>
  <si>
    <t>D.Thakurdeen Son &amp; Daughter Sawmill</t>
  </si>
  <si>
    <t>22521</t>
  </si>
  <si>
    <t>Willems Timber &amp; Trading Company Ltd</t>
  </si>
  <si>
    <t xml:space="preserve">Applications for renewal of Environmental Authorisation - Logging at TSA 01/91 </t>
  </si>
  <si>
    <t>Applications for renewal of Environmental Authorisation - Logging at TSA 10/85</t>
  </si>
  <si>
    <t>22569</t>
  </si>
  <si>
    <t>Ganshyam Mahase Sawmills Inc</t>
  </si>
  <si>
    <t>16250</t>
  </si>
  <si>
    <t>Application for renewal of Environmental Authorisation - Sawmill &amp; logging (SFA: ESS 26/89)</t>
  </si>
  <si>
    <t>16251</t>
  </si>
  <si>
    <t>Application for renewal of Environmental Authorisation - Sawmill &amp; Logging (SFA ESS 13/04)</t>
  </si>
  <si>
    <t>22611</t>
  </si>
  <si>
    <t>George Jervis</t>
  </si>
  <si>
    <t>Application for Variance of an Environmental Authorisation - Addition of portable mill</t>
  </si>
  <si>
    <t>22614</t>
  </si>
  <si>
    <t>Rebekah Ganga</t>
  </si>
  <si>
    <t>Application for Operations Permit for Existing / Registered Operations - Charcoal production &amp; Export</t>
  </si>
  <si>
    <t>16260</t>
  </si>
  <si>
    <t>Haimlall Persaud</t>
  </si>
  <si>
    <t>22754</t>
  </si>
  <si>
    <t>Dunckel To Westbury Logging Association</t>
  </si>
  <si>
    <t>Application for Variance of an Environmental Authorisation</t>
  </si>
  <si>
    <t>22804</t>
  </si>
  <si>
    <t>Inshanally Bacchus.</t>
  </si>
  <si>
    <t>21805</t>
  </si>
  <si>
    <t>Application for Variance of an Environmental Authorisation - Logging and Sawmill</t>
  </si>
  <si>
    <t>22895</t>
  </si>
  <si>
    <t>Mahendra Jettoo</t>
  </si>
  <si>
    <t>Application for Operations Permit for Existing / Registered Operations - Logging Dem 28/14 &amp; 37/11</t>
  </si>
  <si>
    <t>22897</t>
  </si>
  <si>
    <t>22898</t>
  </si>
  <si>
    <t>Application for renewal of an Environmental Authorisation - Lumber yard with processing</t>
  </si>
  <si>
    <t>22963</t>
  </si>
  <si>
    <t>Beharry Lumber Investments</t>
  </si>
  <si>
    <t>23040</t>
  </si>
  <si>
    <t>Basdeo Trading</t>
  </si>
  <si>
    <t>23060</t>
  </si>
  <si>
    <t>Rong-an Inc.</t>
  </si>
  <si>
    <t>23088</t>
  </si>
  <si>
    <t>Home Builders Lumber Yard</t>
  </si>
  <si>
    <t>Application for Environmental Authorisation - Lumber Yard (without processing)</t>
  </si>
  <si>
    <t>16336</t>
  </si>
  <si>
    <t>N &amp; M Bukhan Sawmill</t>
  </si>
  <si>
    <t>16349</t>
  </si>
  <si>
    <t>Pitamber Persaud</t>
  </si>
  <si>
    <t>Application for renewal of Environmental Authorisation - Logging &amp; Portable Mill</t>
  </si>
  <si>
    <t>23432</t>
  </si>
  <si>
    <t>Puram Ramgulam</t>
  </si>
  <si>
    <t>Application for renewal of Environmental Authorisation - Logging &amp; Sawmill</t>
  </si>
  <si>
    <t>23435</t>
  </si>
  <si>
    <t>Imran Ally</t>
  </si>
  <si>
    <t>23443</t>
  </si>
  <si>
    <t>Natasha Persaud</t>
  </si>
  <si>
    <t>Application for renewal of Environmental Authorisation - Logging - SFA ESS 03/21</t>
  </si>
  <si>
    <t>Application for Environmental Authorisation - (Permit Holder - Cosco Shipping Energy Tranportation (Hainan) Co.Ltd) - Inv#2022-20</t>
  </si>
  <si>
    <t xml:space="preserve">Environmental Protection Agency </t>
  </si>
  <si>
    <t xml:space="preserve">Oil &amp; Gas </t>
  </si>
  <si>
    <t xml:space="preserve">Agriculture </t>
  </si>
  <si>
    <t xml:space="preserve">Mining </t>
  </si>
  <si>
    <t>Forestry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</si>
</sst>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"/>
    <numFmt numFmtId="165" formatCode="mm/dd/yyyy"/>
    <numFmt numFmtId="166" formatCode="#,##0;\-#,##0"/>
  </numFmts>
  <fonts count="11">
    <font>
      <sz val="11"/>
      <color theme="1"/>
      <name val="Calibri"/>
      <scheme val="minor"/>
    </font>
    <font>
      <b/>
      <sz val="14"/>
      <color theme="1"/>
      <name val="Georgia"/>
      <family val="1"/>
    </font>
    <font>
      <b/>
      <sz val="12"/>
      <color theme="1"/>
      <name val="Georgia"/>
      <family val="1"/>
    </font>
    <font>
      <sz val="8"/>
      <color rgb="FF323232"/>
      <name val="Arial"/>
      <family val="2"/>
    </font>
    <font>
      <sz val="12"/>
      <color rgb="FF323232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"/>
      <family val="2"/>
    </font>
    <font>
      <sz val="11"/>
      <name val="Calibri"/>
      <family val="2"/>
    </font>
    <font>
      <b/>
      <sz val="15"/>
      <color theme="1"/>
      <name val="Arial Rounded"/>
    </font>
    <font>
      <sz val="12"/>
      <color rgb="FF323232"/>
      <name val="Georgia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164" fontId="3" fillId="0" borderId="0" xfId="0" applyNumberFormat="1" applyFont="1"/>
    <xf numFmtId="165" fontId="4" fillId="0" borderId="3" xfId="0" applyNumberFormat="1" applyFont="1" applyBorder="1"/>
    <xf numFmtId="49" fontId="4" fillId="0" borderId="3" xfId="0" applyNumberFormat="1" applyFont="1" applyBorder="1"/>
    <xf numFmtId="0" fontId="5" fillId="0" borderId="3" xfId="0" applyFont="1" applyBorder="1"/>
    <xf numFmtId="49" fontId="4" fillId="0" borderId="3" xfId="0" applyNumberFormat="1" applyFont="1" applyBorder="1" applyAlignment="1">
      <alignment wrapText="1"/>
    </xf>
    <xf numFmtId="166" fontId="4" fillId="0" borderId="3" xfId="0" applyNumberFormat="1" applyFont="1" applyBorder="1"/>
    <xf numFmtId="166" fontId="6" fillId="0" borderId="0" xfId="0" applyNumberFormat="1" applyFont="1"/>
    <xf numFmtId="166" fontId="7" fillId="0" borderId="3" xfId="0" applyNumberFormat="1" applyFont="1" applyBorder="1"/>
    <xf numFmtId="0" fontId="6" fillId="0" borderId="0" xfId="0" applyFont="1" applyAlignment="1">
      <alignment wrapText="1"/>
    </xf>
    <xf numFmtId="165" fontId="4" fillId="0" borderId="3" xfId="0" applyNumberFormat="1" applyFont="1" applyFill="1" applyBorder="1"/>
    <xf numFmtId="49" fontId="4" fillId="0" borderId="3" xfId="0" applyNumberFormat="1" applyFont="1" applyFill="1" applyBorder="1"/>
    <xf numFmtId="0" fontId="5" fillId="0" borderId="3" xfId="0" applyFont="1" applyFill="1" applyBorder="1"/>
    <xf numFmtId="49" fontId="4" fillId="0" borderId="3" xfId="0" applyNumberFormat="1" applyFont="1" applyFill="1" applyBorder="1" applyAlignment="1">
      <alignment wrapText="1"/>
    </xf>
    <xf numFmtId="166" fontId="4" fillId="0" borderId="3" xfId="0" applyNumberFormat="1" applyFont="1" applyFill="1" applyBorder="1"/>
    <xf numFmtId="0" fontId="0" fillId="0" borderId="0" xfId="0" applyFont="1" applyFill="1" applyAlignment="1"/>
    <xf numFmtId="166" fontId="6" fillId="0" borderId="0" xfId="0" applyNumberFormat="1" applyFont="1" applyFill="1"/>
    <xf numFmtId="166" fontId="7" fillId="0" borderId="3" xfId="0" applyNumberFormat="1" applyFont="1" applyFill="1" applyBorder="1"/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7" fillId="0" borderId="4" xfId="0" applyFont="1" applyFill="1" applyBorder="1" applyAlignment="1">
      <alignment horizontal="left"/>
    </xf>
    <xf numFmtId="0" fontId="8" fillId="0" borderId="5" xfId="0" applyFont="1" applyFill="1" applyBorder="1"/>
    <xf numFmtId="0" fontId="8" fillId="0" borderId="6" xfId="0" applyFont="1" applyFill="1" applyBorder="1"/>
    <xf numFmtId="0" fontId="9" fillId="0" borderId="0" xfId="0" applyFont="1" applyAlignment="1">
      <alignment horizontal="center"/>
    </xf>
    <xf numFmtId="0" fontId="0" fillId="0" borderId="0" xfId="0"/>
    <xf numFmtId="0" fontId="7" fillId="0" borderId="4" xfId="0" applyFont="1" applyBorder="1" applyAlignment="1">
      <alignment horizontal="left"/>
    </xf>
    <xf numFmtId="0" fontId="8" fillId="0" borderId="5" xfId="0" applyFont="1" applyBorder="1"/>
    <xf numFmtId="0" fontId="8" fillId="0" borderId="6" xfId="0" applyFont="1" applyBorder="1"/>
    <xf numFmtId="0" fontId="10" fillId="0" borderId="0" xfId="0" applyFont="1" applyAlignment="1">
      <alignment horizontal="left"/>
    </xf>
    <xf numFmtId="49" fontId="4" fillId="0" borderId="4" xfId="0" applyNumberFormat="1" applyFont="1" applyFill="1" applyBorder="1"/>
    <xf numFmtId="49" fontId="4" fillId="0" borderId="6" xfId="0" applyNumberFormat="1" applyFont="1" applyFill="1" applyBorder="1" applyAlignment="1">
      <alignment wrapText="1"/>
    </xf>
    <xf numFmtId="0" fontId="5" fillId="0" borderId="1" xfId="0" applyFont="1" applyFill="1" applyBorder="1"/>
    <xf numFmtId="0" fontId="5" fillId="0" borderId="8" xfId="0" applyFont="1" applyFill="1" applyBorder="1"/>
    <xf numFmtId="0" fontId="10" fillId="0" borderId="7" xfId="0" applyFont="1" applyBorder="1" applyAlignment="1">
      <alignment horizontal="left"/>
    </xf>
    <xf numFmtId="0" fontId="5" fillId="0" borderId="7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1"/>
  <sheetViews>
    <sheetView tabSelected="1" workbookViewId="0">
      <pane ySplit="4" topLeftCell="A5" activePane="bottomLeft" state="frozen"/>
      <selection pane="bottomLeft" activeCell="D161" sqref="D161"/>
    </sheetView>
  </sheetViews>
  <sheetFormatPr defaultColWidth="14.42578125" defaultRowHeight="15" customHeight="1"/>
  <cols>
    <col min="1" max="2" width="18.7109375" customWidth="1"/>
    <col min="3" max="3" width="45.5703125" customWidth="1"/>
    <col min="4" max="4" width="24.5703125" customWidth="1"/>
    <col min="5" max="5" width="110.140625" customWidth="1"/>
    <col min="6" max="6" width="18.7109375" customWidth="1"/>
    <col min="7" max="26" width="8.7109375" customWidth="1"/>
  </cols>
  <sheetData>
    <row r="1" spans="1:7" s="22" customFormat="1" ht="19.5">
      <c r="A1" s="28" t="s">
        <v>924</v>
      </c>
      <c r="B1" s="29"/>
      <c r="C1" s="29"/>
      <c r="D1" s="29"/>
      <c r="E1" s="29"/>
      <c r="F1" s="29"/>
    </row>
    <row r="2" spans="1:7" s="22" customFormat="1" ht="19.5">
      <c r="A2" s="28" t="s">
        <v>925</v>
      </c>
      <c r="B2" s="29"/>
      <c r="C2" s="29"/>
      <c r="D2" s="29"/>
      <c r="E2" s="29"/>
      <c r="F2" s="29"/>
    </row>
    <row r="3" spans="1:7" ht="36.75" customHeight="1">
      <c r="A3" s="23" t="s">
        <v>0</v>
      </c>
      <c r="B3" s="24"/>
      <c r="C3" s="24"/>
      <c r="D3" s="24"/>
      <c r="E3" s="24"/>
      <c r="F3" s="24"/>
    </row>
    <row r="4" spans="1:7" ht="34.5" customHeight="1">
      <c r="A4" s="1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4" t="s">
        <v>6</v>
      </c>
      <c r="G4" s="5"/>
    </row>
    <row r="5" spans="1:7" s="19" customFormat="1" ht="36" customHeight="1">
      <c r="A5" s="14">
        <v>44568</v>
      </c>
      <c r="B5" s="15" t="s">
        <v>7</v>
      </c>
      <c r="C5" s="15" t="s">
        <v>8</v>
      </c>
      <c r="D5" s="33">
        <v>17356720</v>
      </c>
      <c r="E5" s="17" t="s">
        <v>9</v>
      </c>
      <c r="F5" s="18">
        <v>10725</v>
      </c>
    </row>
    <row r="6" spans="1:7" s="19" customFormat="1" ht="36" customHeight="1">
      <c r="A6" s="14">
        <v>44573</v>
      </c>
      <c r="B6" s="15" t="s">
        <v>10</v>
      </c>
      <c r="C6" s="15" t="s">
        <v>11</v>
      </c>
      <c r="D6" s="16"/>
      <c r="E6" s="17" t="s">
        <v>12</v>
      </c>
      <c r="F6" s="18">
        <v>10725</v>
      </c>
    </row>
    <row r="7" spans="1:7" s="19" customFormat="1" ht="36" customHeight="1">
      <c r="A7" s="14">
        <v>44579</v>
      </c>
      <c r="B7" s="15" t="s">
        <v>13</v>
      </c>
      <c r="C7" s="15" t="s">
        <v>14</v>
      </c>
      <c r="D7" s="33">
        <v>10073308</v>
      </c>
      <c r="E7" s="17" t="s">
        <v>15</v>
      </c>
      <c r="F7" s="18">
        <v>10725</v>
      </c>
    </row>
    <row r="8" spans="1:7" s="19" customFormat="1" ht="36" customHeight="1">
      <c r="A8" s="14">
        <v>44581</v>
      </c>
      <c r="B8" s="15" t="s">
        <v>16</v>
      </c>
      <c r="C8" s="15" t="s">
        <v>17</v>
      </c>
      <c r="D8" s="16"/>
      <c r="E8" s="17" t="s">
        <v>18</v>
      </c>
      <c r="F8" s="18">
        <v>10725</v>
      </c>
    </row>
    <row r="9" spans="1:7" s="19" customFormat="1" ht="36" customHeight="1">
      <c r="A9" s="14">
        <v>44581</v>
      </c>
      <c r="B9" s="15" t="s">
        <v>19</v>
      </c>
      <c r="C9" s="15" t="s">
        <v>20</v>
      </c>
      <c r="D9" s="16"/>
      <c r="E9" s="17" t="s">
        <v>21</v>
      </c>
      <c r="F9" s="18">
        <v>10725</v>
      </c>
    </row>
    <row r="10" spans="1:7" s="19" customFormat="1" ht="36" customHeight="1">
      <c r="A10" s="14">
        <v>44581</v>
      </c>
      <c r="B10" s="15" t="s">
        <v>22</v>
      </c>
      <c r="C10" s="15" t="s">
        <v>20</v>
      </c>
      <c r="D10" s="16"/>
      <c r="E10" s="17" t="s">
        <v>23</v>
      </c>
      <c r="F10" s="18">
        <v>10725</v>
      </c>
    </row>
    <row r="11" spans="1:7" s="19" customFormat="1" ht="36" customHeight="1">
      <c r="A11" s="14">
        <v>44581</v>
      </c>
      <c r="B11" s="15" t="s">
        <v>24</v>
      </c>
      <c r="C11" s="15" t="s">
        <v>25</v>
      </c>
      <c r="D11" s="16"/>
      <c r="E11" s="17" t="s">
        <v>12</v>
      </c>
      <c r="F11" s="18">
        <v>10725</v>
      </c>
    </row>
    <row r="12" spans="1:7" s="19" customFormat="1" ht="36" customHeight="1">
      <c r="A12" s="14">
        <v>44586</v>
      </c>
      <c r="B12" s="15" t="s">
        <v>26</v>
      </c>
      <c r="C12" s="15" t="s">
        <v>27</v>
      </c>
      <c r="D12" s="16"/>
      <c r="E12" s="17" t="s">
        <v>28</v>
      </c>
      <c r="F12" s="18">
        <v>10725</v>
      </c>
    </row>
    <row r="13" spans="1:7" s="19" customFormat="1" ht="36" customHeight="1">
      <c r="A13" s="14">
        <v>44587</v>
      </c>
      <c r="B13" s="15" t="s">
        <v>29</v>
      </c>
      <c r="C13" s="15" t="s">
        <v>30</v>
      </c>
      <c r="D13" s="16"/>
      <c r="E13" s="17" t="s">
        <v>31</v>
      </c>
      <c r="F13" s="18">
        <v>16088</v>
      </c>
    </row>
    <row r="14" spans="1:7" s="19" customFormat="1" ht="36" customHeight="1">
      <c r="A14" s="14">
        <v>44587</v>
      </c>
      <c r="B14" s="15" t="s">
        <v>32</v>
      </c>
      <c r="C14" s="15" t="s">
        <v>30</v>
      </c>
      <c r="D14" s="16"/>
      <c r="E14" s="17" t="s">
        <v>33</v>
      </c>
      <c r="F14" s="18">
        <v>16088</v>
      </c>
    </row>
    <row r="15" spans="1:7" s="19" customFormat="1" ht="36" customHeight="1">
      <c r="A15" s="14">
        <v>44587</v>
      </c>
      <c r="B15" s="15" t="s">
        <v>34</v>
      </c>
      <c r="C15" s="15" t="s">
        <v>8</v>
      </c>
      <c r="D15" s="33">
        <v>17356720</v>
      </c>
      <c r="E15" s="17" t="s">
        <v>923</v>
      </c>
      <c r="F15" s="18">
        <v>10725</v>
      </c>
    </row>
    <row r="16" spans="1:7" s="19" customFormat="1" ht="36" customHeight="1">
      <c r="A16" s="14">
        <v>44588</v>
      </c>
      <c r="B16" s="15" t="s">
        <v>35</v>
      </c>
      <c r="C16" s="15" t="s">
        <v>36</v>
      </c>
      <c r="D16" s="36"/>
      <c r="E16" s="17" t="s">
        <v>37</v>
      </c>
      <c r="F16" s="18">
        <v>10725</v>
      </c>
      <c r="G16" s="20"/>
    </row>
    <row r="17" spans="1:6" s="19" customFormat="1" ht="36" customHeight="1">
      <c r="A17" s="14">
        <v>44594</v>
      </c>
      <c r="B17" s="15" t="s">
        <v>38</v>
      </c>
      <c r="C17" s="34" t="s">
        <v>14</v>
      </c>
      <c r="D17" s="38">
        <v>10073308</v>
      </c>
      <c r="E17" s="35" t="s">
        <v>39</v>
      </c>
      <c r="F17" s="18">
        <v>10725</v>
      </c>
    </row>
    <row r="18" spans="1:6" s="19" customFormat="1" ht="36" customHeight="1">
      <c r="A18" s="14">
        <v>44603</v>
      </c>
      <c r="B18" s="15" t="s">
        <v>40</v>
      </c>
      <c r="C18" s="34" t="s">
        <v>8</v>
      </c>
      <c r="D18" s="38">
        <v>17356720</v>
      </c>
      <c r="E18" s="35" t="s">
        <v>41</v>
      </c>
      <c r="F18" s="18">
        <v>10725</v>
      </c>
    </row>
    <row r="19" spans="1:6" s="19" customFormat="1" ht="36" customHeight="1">
      <c r="A19" s="14">
        <v>44610</v>
      </c>
      <c r="B19" s="15" t="s">
        <v>42</v>
      </c>
      <c r="C19" s="34" t="s">
        <v>14</v>
      </c>
      <c r="D19" s="38">
        <v>10073308</v>
      </c>
      <c r="E19" s="35" t="s">
        <v>43</v>
      </c>
      <c r="F19" s="18">
        <v>10725</v>
      </c>
    </row>
    <row r="20" spans="1:6" s="19" customFormat="1" ht="36" customHeight="1">
      <c r="A20" s="14">
        <v>44629</v>
      </c>
      <c r="B20" s="15" t="s">
        <v>44</v>
      </c>
      <c r="C20" s="34" t="s">
        <v>8</v>
      </c>
      <c r="D20" s="38">
        <v>17356720</v>
      </c>
      <c r="E20" s="35" t="s">
        <v>45</v>
      </c>
      <c r="F20" s="18">
        <v>10725</v>
      </c>
    </row>
    <row r="21" spans="1:6" s="19" customFormat="1" ht="36" customHeight="1">
      <c r="A21" s="14">
        <v>44631</v>
      </c>
      <c r="B21" s="15" t="s">
        <v>46</v>
      </c>
      <c r="C21" s="34" t="s">
        <v>8</v>
      </c>
      <c r="D21" s="38">
        <v>17356720</v>
      </c>
      <c r="E21" s="35" t="s">
        <v>47</v>
      </c>
      <c r="F21" s="18">
        <v>10725</v>
      </c>
    </row>
    <row r="22" spans="1:6" s="19" customFormat="1" ht="36" customHeight="1">
      <c r="A22" s="14">
        <v>44637</v>
      </c>
      <c r="B22" s="15" t="s">
        <v>48</v>
      </c>
      <c r="C22" s="34" t="s">
        <v>49</v>
      </c>
      <c r="D22" s="39"/>
      <c r="E22" s="35" t="s">
        <v>50</v>
      </c>
      <c r="F22" s="18">
        <v>26813</v>
      </c>
    </row>
    <row r="23" spans="1:6" s="19" customFormat="1" ht="36" customHeight="1">
      <c r="A23" s="14">
        <v>44643</v>
      </c>
      <c r="B23" s="15" t="s">
        <v>51</v>
      </c>
      <c r="C23" s="15" t="s">
        <v>14</v>
      </c>
      <c r="D23" s="38">
        <v>10073308</v>
      </c>
      <c r="E23" s="17" t="s">
        <v>52</v>
      </c>
      <c r="F23" s="18">
        <v>10725</v>
      </c>
    </row>
    <row r="24" spans="1:6" s="19" customFormat="1" ht="36" customHeight="1">
      <c r="A24" s="14">
        <v>44649</v>
      </c>
      <c r="B24" s="15" t="s">
        <v>53</v>
      </c>
      <c r="C24" s="15" t="s">
        <v>54</v>
      </c>
      <c r="D24" s="16"/>
      <c r="E24" s="17" t="s">
        <v>55</v>
      </c>
      <c r="F24" s="18">
        <v>10725</v>
      </c>
    </row>
    <row r="25" spans="1:6" s="19" customFormat="1" ht="36" customHeight="1">
      <c r="A25" s="14">
        <v>44649</v>
      </c>
      <c r="B25" s="15" t="s">
        <v>56</v>
      </c>
      <c r="C25" s="15" t="s">
        <v>57</v>
      </c>
      <c r="D25" s="16"/>
      <c r="E25" s="17" t="s">
        <v>58</v>
      </c>
      <c r="F25" s="18">
        <v>10725</v>
      </c>
    </row>
    <row r="26" spans="1:6" s="19" customFormat="1" ht="36" customHeight="1">
      <c r="A26" s="14">
        <v>44651</v>
      </c>
      <c r="B26" s="15" t="s">
        <v>59</v>
      </c>
      <c r="C26" s="15" t="s">
        <v>60</v>
      </c>
      <c r="D26" s="16"/>
      <c r="E26" s="17" t="s">
        <v>61</v>
      </c>
      <c r="F26" s="18">
        <v>10725</v>
      </c>
    </row>
    <row r="27" spans="1:6" s="19" customFormat="1" ht="36" customHeight="1">
      <c r="A27" s="14">
        <v>44652</v>
      </c>
      <c r="B27" s="15" t="s">
        <v>62</v>
      </c>
      <c r="C27" s="15" t="s">
        <v>63</v>
      </c>
      <c r="D27" s="16"/>
      <c r="E27" s="17" t="s">
        <v>64</v>
      </c>
      <c r="F27" s="18">
        <v>10725</v>
      </c>
    </row>
    <row r="28" spans="1:6" s="19" customFormat="1" ht="36" customHeight="1">
      <c r="A28" s="14">
        <v>44652</v>
      </c>
      <c r="B28" s="15" t="s">
        <v>65</v>
      </c>
      <c r="C28" s="15" t="s">
        <v>8</v>
      </c>
      <c r="D28" s="33">
        <v>17356720</v>
      </c>
      <c r="E28" s="17" t="s">
        <v>66</v>
      </c>
      <c r="F28" s="18">
        <v>10725</v>
      </c>
    </row>
    <row r="29" spans="1:6" s="19" customFormat="1" ht="36" customHeight="1">
      <c r="A29" s="14">
        <v>44657</v>
      </c>
      <c r="B29" s="15" t="s">
        <v>67</v>
      </c>
      <c r="C29" s="34" t="s">
        <v>68</v>
      </c>
      <c r="D29" s="38">
        <v>17142453</v>
      </c>
      <c r="E29" s="35" t="s">
        <v>69</v>
      </c>
      <c r="F29" s="18">
        <v>10725</v>
      </c>
    </row>
    <row r="30" spans="1:6" s="19" customFormat="1" ht="36" customHeight="1">
      <c r="A30" s="14">
        <v>44657</v>
      </c>
      <c r="B30" s="15" t="s">
        <v>70</v>
      </c>
      <c r="C30" s="15" t="s">
        <v>68</v>
      </c>
      <c r="D30" s="38">
        <v>17142453</v>
      </c>
      <c r="E30" s="17" t="s">
        <v>71</v>
      </c>
      <c r="F30" s="18">
        <v>10725</v>
      </c>
    </row>
    <row r="31" spans="1:6" s="19" customFormat="1" ht="36" customHeight="1">
      <c r="A31" s="14">
        <v>44659</v>
      </c>
      <c r="B31" s="15" t="s">
        <v>72</v>
      </c>
      <c r="C31" s="15" t="s">
        <v>73</v>
      </c>
      <c r="D31" s="16"/>
      <c r="E31" s="17" t="s">
        <v>74</v>
      </c>
      <c r="F31" s="18">
        <v>16088</v>
      </c>
    </row>
    <row r="32" spans="1:6" s="19" customFormat="1" ht="36" customHeight="1">
      <c r="A32" s="14">
        <v>44659</v>
      </c>
      <c r="B32" s="15" t="s">
        <v>75</v>
      </c>
      <c r="C32" s="15" t="s">
        <v>8</v>
      </c>
      <c r="D32" s="33">
        <v>17356720</v>
      </c>
      <c r="E32" s="17" t="s">
        <v>76</v>
      </c>
      <c r="F32" s="18">
        <v>10725</v>
      </c>
    </row>
    <row r="33" spans="1:6" s="19" customFormat="1" ht="36" customHeight="1">
      <c r="A33" s="14">
        <v>44662</v>
      </c>
      <c r="B33" s="15" t="s">
        <v>77</v>
      </c>
      <c r="C33" s="15" t="s">
        <v>78</v>
      </c>
      <c r="D33" s="16"/>
      <c r="E33" s="17" t="s">
        <v>79</v>
      </c>
      <c r="F33" s="18">
        <v>10725</v>
      </c>
    </row>
    <row r="34" spans="1:6" s="19" customFormat="1" ht="36" customHeight="1">
      <c r="A34" s="14">
        <v>44665</v>
      </c>
      <c r="B34" s="15" t="s">
        <v>80</v>
      </c>
      <c r="C34" s="15" t="s">
        <v>81</v>
      </c>
      <c r="D34" s="16"/>
      <c r="E34" s="17" t="s">
        <v>82</v>
      </c>
      <c r="F34" s="18">
        <f>14000+1000</f>
        <v>15000</v>
      </c>
    </row>
    <row r="35" spans="1:6" s="19" customFormat="1" ht="36" customHeight="1">
      <c r="A35" s="14">
        <v>44676</v>
      </c>
      <c r="B35" s="15" t="s">
        <v>83</v>
      </c>
      <c r="C35" s="15" t="s">
        <v>8</v>
      </c>
      <c r="D35" s="33">
        <v>17356720</v>
      </c>
      <c r="E35" s="17" t="s">
        <v>84</v>
      </c>
      <c r="F35" s="18">
        <v>10725</v>
      </c>
    </row>
    <row r="36" spans="1:6" s="19" customFormat="1" ht="36" customHeight="1">
      <c r="A36" s="14">
        <v>44677</v>
      </c>
      <c r="B36" s="15" t="s">
        <v>85</v>
      </c>
      <c r="C36" s="15" t="s">
        <v>8</v>
      </c>
      <c r="D36" s="33">
        <v>17356720</v>
      </c>
      <c r="E36" s="17" t="s">
        <v>86</v>
      </c>
      <c r="F36" s="18">
        <v>10725</v>
      </c>
    </row>
    <row r="37" spans="1:6" s="19" customFormat="1" ht="36" customHeight="1">
      <c r="A37" s="14">
        <v>44690</v>
      </c>
      <c r="B37" s="15" t="s">
        <v>87</v>
      </c>
      <c r="C37" s="15" t="s">
        <v>88</v>
      </c>
      <c r="D37" s="16"/>
      <c r="E37" s="17" t="s">
        <v>55</v>
      </c>
      <c r="F37" s="18">
        <v>10000</v>
      </c>
    </row>
    <row r="38" spans="1:6" s="19" customFormat="1" ht="36" customHeight="1">
      <c r="A38" s="14">
        <v>44691</v>
      </c>
      <c r="B38" s="15" t="s">
        <v>89</v>
      </c>
      <c r="C38" s="15" t="s">
        <v>14</v>
      </c>
      <c r="D38" s="38">
        <v>10073308</v>
      </c>
      <c r="E38" s="17" t="s">
        <v>90</v>
      </c>
      <c r="F38" s="18">
        <v>10725</v>
      </c>
    </row>
    <row r="39" spans="1:6" s="19" customFormat="1" ht="36" customHeight="1">
      <c r="A39" s="14">
        <v>44694</v>
      </c>
      <c r="B39" s="15" t="s">
        <v>91</v>
      </c>
      <c r="C39" s="15" t="s">
        <v>92</v>
      </c>
      <c r="D39" s="16"/>
      <c r="E39" s="17" t="s">
        <v>93</v>
      </c>
      <c r="F39" s="18">
        <v>10725</v>
      </c>
    </row>
    <row r="40" spans="1:6" s="19" customFormat="1" ht="36" customHeight="1">
      <c r="A40" s="14">
        <v>44697</v>
      </c>
      <c r="B40" s="15" t="s">
        <v>94</v>
      </c>
      <c r="C40" s="15" t="s">
        <v>14</v>
      </c>
      <c r="D40" s="38">
        <v>10073308</v>
      </c>
      <c r="E40" s="17" t="s">
        <v>95</v>
      </c>
      <c r="F40" s="18">
        <v>10725</v>
      </c>
    </row>
    <row r="41" spans="1:6" s="19" customFormat="1" ht="36" customHeight="1">
      <c r="A41" s="14">
        <v>44697</v>
      </c>
      <c r="B41" s="15" t="s">
        <v>96</v>
      </c>
      <c r="C41" s="15" t="s">
        <v>97</v>
      </c>
      <c r="D41" s="16"/>
      <c r="E41" s="17" t="s">
        <v>98</v>
      </c>
      <c r="F41" s="18">
        <v>10725</v>
      </c>
    </row>
    <row r="42" spans="1:6" s="19" customFormat="1" ht="36" customHeight="1">
      <c r="A42" s="14">
        <v>44697</v>
      </c>
      <c r="B42" s="15" t="s">
        <v>99</v>
      </c>
      <c r="C42" s="15" t="s">
        <v>97</v>
      </c>
      <c r="D42" s="16"/>
      <c r="E42" s="17" t="s">
        <v>100</v>
      </c>
      <c r="F42" s="18">
        <v>10725</v>
      </c>
    </row>
    <row r="43" spans="1:6" s="19" customFormat="1" ht="36" customHeight="1">
      <c r="A43" s="14">
        <v>44697</v>
      </c>
      <c r="B43" s="15" t="s">
        <v>101</v>
      </c>
      <c r="C43" s="15" t="s">
        <v>102</v>
      </c>
      <c r="D43" s="16"/>
      <c r="E43" s="17" t="s">
        <v>103</v>
      </c>
      <c r="F43" s="18">
        <v>10725</v>
      </c>
    </row>
    <row r="44" spans="1:6" s="19" customFormat="1" ht="36" customHeight="1">
      <c r="A44" s="14">
        <v>44704</v>
      </c>
      <c r="B44" s="15" t="s">
        <v>104</v>
      </c>
      <c r="C44" s="15" t="s">
        <v>8</v>
      </c>
      <c r="D44" s="33">
        <v>17356720</v>
      </c>
      <c r="E44" s="17" t="s">
        <v>105</v>
      </c>
      <c r="F44" s="18">
        <v>10725</v>
      </c>
    </row>
    <row r="45" spans="1:6" s="19" customFormat="1" ht="36" customHeight="1">
      <c r="A45" s="14">
        <v>44705</v>
      </c>
      <c r="B45" s="15" t="s">
        <v>106</v>
      </c>
      <c r="C45" s="15" t="s">
        <v>14</v>
      </c>
      <c r="D45" s="38">
        <v>10073308</v>
      </c>
      <c r="E45" s="17" t="s">
        <v>107</v>
      </c>
      <c r="F45" s="18">
        <v>10725</v>
      </c>
    </row>
    <row r="46" spans="1:6" s="19" customFormat="1" ht="36" customHeight="1">
      <c r="A46" s="14">
        <v>44705</v>
      </c>
      <c r="B46" s="15" t="s">
        <v>108</v>
      </c>
      <c r="C46" s="15" t="s">
        <v>109</v>
      </c>
      <c r="D46" s="16"/>
      <c r="E46" s="17" t="s">
        <v>110</v>
      </c>
      <c r="F46" s="18">
        <v>10725</v>
      </c>
    </row>
    <row r="47" spans="1:6" s="19" customFormat="1" ht="36" customHeight="1">
      <c r="A47" s="14">
        <v>44705</v>
      </c>
      <c r="B47" s="15" t="s">
        <v>111</v>
      </c>
      <c r="C47" s="15" t="s">
        <v>112</v>
      </c>
      <c r="D47" s="16"/>
      <c r="E47" s="17" t="s">
        <v>113</v>
      </c>
      <c r="F47" s="18">
        <v>10725</v>
      </c>
    </row>
    <row r="48" spans="1:6" s="19" customFormat="1" ht="36" customHeight="1">
      <c r="A48" s="14">
        <v>44706</v>
      </c>
      <c r="B48" s="15" t="s">
        <v>114</v>
      </c>
      <c r="C48" s="15" t="s">
        <v>30</v>
      </c>
      <c r="D48" s="16"/>
      <c r="E48" s="17" t="s">
        <v>115</v>
      </c>
      <c r="F48" s="18">
        <v>16088</v>
      </c>
    </row>
    <row r="49" spans="1:6" s="19" customFormat="1" ht="36" customHeight="1">
      <c r="A49" s="14">
        <v>44706</v>
      </c>
      <c r="B49" s="15" t="s">
        <v>116</v>
      </c>
      <c r="C49" s="15" t="s">
        <v>117</v>
      </c>
      <c r="D49" s="16"/>
      <c r="E49" s="17" t="s">
        <v>118</v>
      </c>
      <c r="F49" s="18">
        <v>10725</v>
      </c>
    </row>
    <row r="50" spans="1:6" s="19" customFormat="1" ht="36" customHeight="1">
      <c r="A50" s="14">
        <v>44706</v>
      </c>
      <c r="B50" s="15" t="s">
        <v>119</v>
      </c>
      <c r="C50" s="15" t="s">
        <v>8</v>
      </c>
      <c r="D50" s="33">
        <v>17356720</v>
      </c>
      <c r="E50" s="17" t="s">
        <v>120</v>
      </c>
      <c r="F50" s="18">
        <v>10725</v>
      </c>
    </row>
    <row r="51" spans="1:6" s="19" customFormat="1" ht="36" customHeight="1">
      <c r="A51" s="14">
        <v>44711</v>
      </c>
      <c r="B51" s="15" t="s">
        <v>121</v>
      </c>
      <c r="C51" s="15" t="s">
        <v>122</v>
      </c>
      <c r="D51" s="16"/>
      <c r="E51" s="17" t="s">
        <v>123</v>
      </c>
      <c r="F51" s="18">
        <v>375375</v>
      </c>
    </row>
    <row r="52" spans="1:6" s="19" customFormat="1" ht="36" customHeight="1">
      <c r="A52" s="14">
        <v>44711</v>
      </c>
      <c r="B52" s="15" t="s">
        <v>124</v>
      </c>
      <c r="C52" s="15" t="s">
        <v>8</v>
      </c>
      <c r="D52" s="33">
        <v>17356720</v>
      </c>
      <c r="E52" s="17" t="s">
        <v>125</v>
      </c>
      <c r="F52" s="18">
        <v>10725</v>
      </c>
    </row>
    <row r="53" spans="1:6" s="19" customFormat="1" ht="36" customHeight="1">
      <c r="A53" s="14">
        <v>44711</v>
      </c>
      <c r="B53" s="15" t="s">
        <v>126</v>
      </c>
      <c r="C53" s="15" t="s">
        <v>8</v>
      </c>
      <c r="D53" s="33">
        <v>17356720</v>
      </c>
      <c r="E53" s="17" t="s">
        <v>127</v>
      </c>
      <c r="F53" s="18">
        <v>10725</v>
      </c>
    </row>
    <row r="54" spans="1:6" s="19" customFormat="1" ht="36" customHeight="1">
      <c r="A54" s="14">
        <v>44715</v>
      </c>
      <c r="B54" s="15" t="s">
        <v>128</v>
      </c>
      <c r="C54" s="15" t="s">
        <v>14</v>
      </c>
      <c r="D54" s="38">
        <v>10073308</v>
      </c>
      <c r="E54" s="17" t="s">
        <v>129</v>
      </c>
      <c r="F54" s="18">
        <v>10725</v>
      </c>
    </row>
    <row r="55" spans="1:6" s="19" customFormat="1" ht="36" customHeight="1">
      <c r="A55" s="14">
        <v>44718</v>
      </c>
      <c r="B55" s="15" t="s">
        <v>130</v>
      </c>
      <c r="C55" s="15" t="s">
        <v>131</v>
      </c>
      <c r="D55" s="16"/>
      <c r="E55" s="17" t="s">
        <v>110</v>
      </c>
      <c r="F55" s="18">
        <v>10725</v>
      </c>
    </row>
    <row r="56" spans="1:6" s="19" customFormat="1" ht="36" customHeight="1">
      <c r="A56" s="14">
        <v>44720</v>
      </c>
      <c r="B56" s="15" t="s">
        <v>132</v>
      </c>
      <c r="C56" s="15" t="s">
        <v>14</v>
      </c>
      <c r="D56" s="38">
        <v>10073308</v>
      </c>
      <c r="E56" s="17" t="s">
        <v>133</v>
      </c>
      <c r="F56" s="18">
        <v>10725</v>
      </c>
    </row>
    <row r="57" spans="1:6" s="19" customFormat="1" ht="36" customHeight="1">
      <c r="A57" s="14">
        <v>44722</v>
      </c>
      <c r="B57" s="15" t="s">
        <v>134</v>
      </c>
      <c r="C57" s="15" t="s">
        <v>135</v>
      </c>
      <c r="D57" s="16"/>
      <c r="E57" s="17" t="s">
        <v>136</v>
      </c>
      <c r="F57" s="18">
        <v>10725</v>
      </c>
    </row>
    <row r="58" spans="1:6" s="19" customFormat="1" ht="36" customHeight="1">
      <c r="A58" s="14">
        <v>44722</v>
      </c>
      <c r="B58" s="15" t="s">
        <v>137</v>
      </c>
      <c r="C58" s="15" t="s">
        <v>135</v>
      </c>
      <c r="D58" s="16"/>
      <c r="E58" s="17" t="s">
        <v>138</v>
      </c>
      <c r="F58" s="18">
        <v>21450</v>
      </c>
    </row>
    <row r="59" spans="1:6" s="19" customFormat="1" ht="36" customHeight="1">
      <c r="A59" s="14">
        <v>44722</v>
      </c>
      <c r="B59" s="15" t="s">
        <v>139</v>
      </c>
      <c r="C59" s="15" t="s">
        <v>14</v>
      </c>
      <c r="D59" s="38">
        <v>10073308</v>
      </c>
      <c r="E59" s="17" t="s">
        <v>140</v>
      </c>
      <c r="F59" s="18">
        <v>10725</v>
      </c>
    </row>
    <row r="60" spans="1:6" s="19" customFormat="1" ht="36" customHeight="1">
      <c r="A60" s="14">
        <v>44725</v>
      </c>
      <c r="B60" s="15" t="s">
        <v>141</v>
      </c>
      <c r="C60" s="15" t="s">
        <v>142</v>
      </c>
      <c r="D60" s="16"/>
      <c r="E60" s="17" t="s">
        <v>143</v>
      </c>
      <c r="F60" s="18">
        <v>10725</v>
      </c>
    </row>
    <row r="61" spans="1:6" s="19" customFormat="1" ht="36" customHeight="1">
      <c r="A61" s="14">
        <v>44727</v>
      </c>
      <c r="B61" s="15" t="s">
        <v>144</v>
      </c>
      <c r="C61" s="15" t="s">
        <v>68</v>
      </c>
      <c r="D61" s="16"/>
      <c r="E61" s="17" t="s">
        <v>145</v>
      </c>
      <c r="F61" s="18">
        <v>10725</v>
      </c>
    </row>
    <row r="62" spans="1:6" s="19" customFormat="1" ht="36" customHeight="1">
      <c r="A62" s="14">
        <v>44728</v>
      </c>
      <c r="B62" s="15" t="s">
        <v>146</v>
      </c>
      <c r="C62" s="15" t="s">
        <v>147</v>
      </c>
      <c r="D62" s="16"/>
      <c r="E62" s="17" t="s">
        <v>148</v>
      </c>
      <c r="F62" s="18">
        <v>16088</v>
      </c>
    </row>
    <row r="63" spans="1:6" s="19" customFormat="1" ht="36" customHeight="1">
      <c r="A63" s="14">
        <v>44728</v>
      </c>
      <c r="B63" s="15" t="s">
        <v>149</v>
      </c>
      <c r="C63" s="15" t="s">
        <v>150</v>
      </c>
      <c r="D63" s="16"/>
      <c r="E63" s="17" t="s">
        <v>151</v>
      </c>
      <c r="F63" s="18">
        <v>10725</v>
      </c>
    </row>
    <row r="64" spans="1:6" s="19" customFormat="1" ht="36" customHeight="1">
      <c r="A64" s="14">
        <v>44729</v>
      </c>
      <c r="B64" s="15" t="s">
        <v>152</v>
      </c>
      <c r="C64" s="15" t="s">
        <v>68</v>
      </c>
      <c r="D64" s="38">
        <v>17142453</v>
      </c>
      <c r="E64" s="17" t="s">
        <v>153</v>
      </c>
      <c r="F64" s="18">
        <v>10725</v>
      </c>
    </row>
    <row r="65" spans="1:6" s="19" customFormat="1" ht="36" customHeight="1">
      <c r="A65" s="14">
        <v>44733</v>
      </c>
      <c r="B65" s="15" t="s">
        <v>154</v>
      </c>
      <c r="C65" s="15" t="s">
        <v>155</v>
      </c>
      <c r="D65" s="16"/>
      <c r="E65" s="17" t="s">
        <v>110</v>
      </c>
      <c r="F65" s="18">
        <v>10725</v>
      </c>
    </row>
    <row r="66" spans="1:6" s="19" customFormat="1" ht="36" customHeight="1">
      <c r="A66" s="14">
        <v>44736</v>
      </c>
      <c r="B66" s="15" t="s">
        <v>156</v>
      </c>
      <c r="C66" s="15" t="s">
        <v>8</v>
      </c>
      <c r="D66" s="33">
        <v>17356720</v>
      </c>
      <c r="E66" s="17" t="s">
        <v>157</v>
      </c>
      <c r="F66" s="18">
        <v>10725</v>
      </c>
    </row>
    <row r="67" spans="1:6" s="19" customFormat="1" ht="36" customHeight="1">
      <c r="A67" s="14">
        <v>44739</v>
      </c>
      <c r="B67" s="15" t="s">
        <v>158</v>
      </c>
      <c r="C67" s="15" t="s">
        <v>159</v>
      </c>
      <c r="D67" s="16"/>
      <c r="E67" s="17" t="s">
        <v>160</v>
      </c>
      <c r="F67" s="18">
        <v>10725</v>
      </c>
    </row>
    <row r="68" spans="1:6" s="19" customFormat="1" ht="36" customHeight="1">
      <c r="A68" s="14">
        <v>44740</v>
      </c>
      <c r="B68" s="15" t="s">
        <v>161</v>
      </c>
      <c r="C68" s="15" t="s">
        <v>162</v>
      </c>
      <c r="D68" s="16"/>
      <c r="E68" s="17" t="s">
        <v>163</v>
      </c>
      <c r="F68" s="18">
        <v>10725</v>
      </c>
    </row>
    <row r="69" spans="1:6" s="19" customFormat="1" ht="36" customHeight="1">
      <c r="A69" s="14">
        <v>44740</v>
      </c>
      <c r="B69" s="15" t="s">
        <v>164</v>
      </c>
      <c r="C69" s="15" t="s">
        <v>162</v>
      </c>
      <c r="D69" s="36"/>
      <c r="E69" s="17" t="s">
        <v>165</v>
      </c>
      <c r="F69" s="18">
        <v>10725</v>
      </c>
    </row>
    <row r="70" spans="1:6" s="19" customFormat="1" ht="36" customHeight="1">
      <c r="A70" s="14">
        <v>44741</v>
      </c>
      <c r="B70" s="15" t="s">
        <v>166</v>
      </c>
      <c r="C70" s="34" t="s">
        <v>8</v>
      </c>
      <c r="D70" s="38">
        <v>17356720</v>
      </c>
      <c r="E70" s="35" t="s">
        <v>167</v>
      </c>
      <c r="F70" s="18">
        <v>10725</v>
      </c>
    </row>
    <row r="71" spans="1:6" s="19" customFormat="1" ht="36" customHeight="1">
      <c r="A71" s="14">
        <v>44749</v>
      </c>
      <c r="B71" s="15" t="s">
        <v>168</v>
      </c>
      <c r="C71" s="34" t="s">
        <v>8</v>
      </c>
      <c r="D71" s="38">
        <v>17356720</v>
      </c>
      <c r="E71" s="35" t="s">
        <v>169</v>
      </c>
      <c r="F71" s="18">
        <v>10725</v>
      </c>
    </row>
    <row r="72" spans="1:6" s="19" customFormat="1" ht="36" customHeight="1">
      <c r="A72" s="14">
        <v>44749</v>
      </c>
      <c r="B72" s="15" t="s">
        <v>170</v>
      </c>
      <c r="C72" s="34" t="s">
        <v>8</v>
      </c>
      <c r="D72" s="38">
        <v>17356720</v>
      </c>
      <c r="E72" s="35" t="s">
        <v>171</v>
      </c>
      <c r="F72" s="18">
        <v>10725</v>
      </c>
    </row>
    <row r="73" spans="1:6" s="19" customFormat="1" ht="36" customHeight="1">
      <c r="A73" s="14">
        <v>44749</v>
      </c>
      <c r="B73" s="15" t="s">
        <v>172</v>
      </c>
      <c r="C73" s="34" t="s">
        <v>14</v>
      </c>
      <c r="D73" s="38">
        <v>10073308</v>
      </c>
      <c r="E73" s="35" t="s">
        <v>173</v>
      </c>
      <c r="F73" s="18">
        <v>10725</v>
      </c>
    </row>
    <row r="74" spans="1:6" s="19" customFormat="1" ht="36" customHeight="1">
      <c r="A74" s="14">
        <v>44753</v>
      </c>
      <c r="B74" s="15" t="s">
        <v>174</v>
      </c>
      <c r="C74" s="15" t="s">
        <v>175</v>
      </c>
      <c r="D74" s="37"/>
      <c r="E74" s="17" t="s">
        <v>110</v>
      </c>
      <c r="F74" s="18">
        <v>10000</v>
      </c>
    </row>
    <row r="75" spans="1:6" s="19" customFormat="1" ht="36" customHeight="1">
      <c r="A75" s="14">
        <v>44753</v>
      </c>
      <c r="B75" s="15" t="s">
        <v>176</v>
      </c>
      <c r="C75" s="15" t="s">
        <v>14</v>
      </c>
      <c r="D75" s="38">
        <v>10073308</v>
      </c>
      <c r="E75" s="17" t="s">
        <v>177</v>
      </c>
      <c r="F75" s="18">
        <v>10725</v>
      </c>
    </row>
    <row r="76" spans="1:6" s="19" customFormat="1" ht="36" customHeight="1">
      <c r="A76" s="14">
        <v>44755</v>
      </c>
      <c r="B76" s="15" t="s">
        <v>178</v>
      </c>
      <c r="C76" s="15" t="s">
        <v>68</v>
      </c>
      <c r="D76" s="38">
        <v>17142453</v>
      </c>
      <c r="E76" s="17" t="s">
        <v>179</v>
      </c>
      <c r="F76" s="18">
        <v>10725</v>
      </c>
    </row>
    <row r="77" spans="1:6" s="19" customFormat="1" ht="36" customHeight="1">
      <c r="A77" s="14">
        <v>44755</v>
      </c>
      <c r="B77" s="15" t="s">
        <v>180</v>
      </c>
      <c r="C77" s="15" t="s">
        <v>181</v>
      </c>
      <c r="D77" s="36"/>
      <c r="E77" s="17" t="s">
        <v>103</v>
      </c>
      <c r="F77" s="18">
        <v>10725</v>
      </c>
    </row>
    <row r="78" spans="1:6" s="19" customFormat="1" ht="36" customHeight="1">
      <c r="A78" s="14">
        <v>44757</v>
      </c>
      <c r="B78" s="15" t="s">
        <v>182</v>
      </c>
      <c r="C78" s="34" t="s">
        <v>8</v>
      </c>
      <c r="D78" s="38">
        <v>17356720</v>
      </c>
      <c r="E78" s="35" t="s">
        <v>183</v>
      </c>
      <c r="F78" s="18">
        <v>10725</v>
      </c>
    </row>
    <row r="79" spans="1:6" s="19" customFormat="1" ht="36" customHeight="1">
      <c r="A79" s="14">
        <v>44757</v>
      </c>
      <c r="B79" s="15" t="s">
        <v>184</v>
      </c>
      <c r="C79" s="34" t="s">
        <v>8</v>
      </c>
      <c r="D79" s="38">
        <v>17356720</v>
      </c>
      <c r="E79" s="35" t="s">
        <v>185</v>
      </c>
      <c r="F79" s="18">
        <v>10725</v>
      </c>
    </row>
    <row r="80" spans="1:6" s="19" customFormat="1" ht="36" customHeight="1">
      <c r="A80" s="14">
        <v>44763</v>
      </c>
      <c r="B80" s="15" t="s">
        <v>186</v>
      </c>
      <c r="C80" s="34" t="s">
        <v>8</v>
      </c>
      <c r="D80" s="38">
        <v>17356720</v>
      </c>
      <c r="E80" s="35" t="s">
        <v>187</v>
      </c>
      <c r="F80" s="18">
        <v>10725</v>
      </c>
    </row>
    <row r="81" spans="1:6" s="19" customFormat="1" ht="36" customHeight="1">
      <c r="A81" s="14">
        <v>44764</v>
      </c>
      <c r="B81" s="15" t="s">
        <v>188</v>
      </c>
      <c r="C81" s="34" t="s">
        <v>14</v>
      </c>
      <c r="D81" s="38">
        <v>10073308</v>
      </c>
      <c r="E81" s="35" t="s">
        <v>189</v>
      </c>
      <c r="F81" s="18">
        <v>10725</v>
      </c>
    </row>
    <row r="82" spans="1:6" s="19" customFormat="1" ht="36" customHeight="1">
      <c r="A82" s="14">
        <v>44767</v>
      </c>
      <c r="B82" s="15" t="s">
        <v>190</v>
      </c>
      <c r="C82" s="15" t="s">
        <v>8</v>
      </c>
      <c r="D82" s="33">
        <v>17356720</v>
      </c>
      <c r="E82" s="17" t="s">
        <v>191</v>
      </c>
      <c r="F82" s="18">
        <v>10725</v>
      </c>
    </row>
    <row r="83" spans="1:6" s="19" customFormat="1" ht="36" customHeight="1">
      <c r="A83" s="14">
        <v>44767</v>
      </c>
      <c r="B83" s="15" t="s">
        <v>192</v>
      </c>
      <c r="C83" s="15" t="s">
        <v>193</v>
      </c>
      <c r="D83" s="36"/>
      <c r="E83" s="17" t="s">
        <v>110</v>
      </c>
      <c r="F83" s="18">
        <v>10725</v>
      </c>
    </row>
    <row r="84" spans="1:6" s="19" customFormat="1" ht="36" customHeight="1">
      <c r="A84" s="14">
        <v>44771</v>
      </c>
      <c r="B84" s="15" t="s">
        <v>194</v>
      </c>
      <c r="C84" s="34" t="s">
        <v>8</v>
      </c>
      <c r="D84" s="38">
        <v>17356720</v>
      </c>
      <c r="E84" s="35" t="s">
        <v>195</v>
      </c>
      <c r="F84" s="18">
        <v>10725</v>
      </c>
    </row>
    <row r="85" spans="1:6" s="19" customFormat="1" ht="36" customHeight="1">
      <c r="A85" s="14">
        <v>44771</v>
      </c>
      <c r="B85" s="15" t="s">
        <v>196</v>
      </c>
      <c r="C85" s="34" t="s">
        <v>8</v>
      </c>
      <c r="D85" s="38">
        <v>17356720</v>
      </c>
      <c r="E85" s="35" t="s">
        <v>197</v>
      </c>
      <c r="F85" s="18">
        <v>10725</v>
      </c>
    </row>
    <row r="86" spans="1:6" s="19" customFormat="1" ht="36" customHeight="1">
      <c r="A86" s="14">
        <v>44778</v>
      </c>
      <c r="B86" s="15" t="s">
        <v>198</v>
      </c>
      <c r="C86" s="15" t="s">
        <v>97</v>
      </c>
      <c r="D86" s="37"/>
      <c r="E86" s="17" t="s">
        <v>199</v>
      </c>
      <c r="F86" s="18">
        <v>10725</v>
      </c>
    </row>
    <row r="87" spans="1:6" s="19" customFormat="1" ht="36" customHeight="1">
      <c r="A87" s="14">
        <v>44778</v>
      </c>
      <c r="B87" s="15" t="s">
        <v>200</v>
      </c>
      <c r="C87" s="15" t="s">
        <v>201</v>
      </c>
      <c r="D87" s="36"/>
      <c r="E87" s="17" t="s">
        <v>110</v>
      </c>
      <c r="F87" s="18">
        <v>10725</v>
      </c>
    </row>
    <row r="88" spans="1:6" s="19" customFormat="1" ht="36" customHeight="1">
      <c r="A88" s="14">
        <v>44778</v>
      </c>
      <c r="B88" s="15" t="s">
        <v>202</v>
      </c>
      <c r="C88" s="34" t="s">
        <v>8</v>
      </c>
      <c r="D88" s="38">
        <v>17356720</v>
      </c>
      <c r="E88" s="35" t="s">
        <v>203</v>
      </c>
      <c r="F88" s="18">
        <v>10725</v>
      </c>
    </row>
    <row r="89" spans="1:6" s="19" customFormat="1" ht="36" customHeight="1">
      <c r="A89" s="14">
        <v>44778</v>
      </c>
      <c r="B89" s="15" t="s">
        <v>204</v>
      </c>
      <c r="C89" s="34" t="s">
        <v>8</v>
      </c>
      <c r="D89" s="38">
        <v>17356720</v>
      </c>
      <c r="E89" s="35" t="s">
        <v>205</v>
      </c>
      <c r="F89" s="18">
        <v>10725</v>
      </c>
    </row>
    <row r="90" spans="1:6" s="19" customFormat="1" ht="36" customHeight="1">
      <c r="A90" s="14">
        <v>44783</v>
      </c>
      <c r="B90" s="15" t="s">
        <v>206</v>
      </c>
      <c r="C90" s="34" t="s">
        <v>8</v>
      </c>
      <c r="D90" s="38">
        <v>17356720</v>
      </c>
      <c r="E90" s="35" t="s">
        <v>207</v>
      </c>
      <c r="F90" s="18">
        <v>10725</v>
      </c>
    </row>
    <row r="91" spans="1:6" s="19" customFormat="1" ht="36" customHeight="1">
      <c r="A91" s="14">
        <v>44785</v>
      </c>
      <c r="B91" s="15" t="s">
        <v>208</v>
      </c>
      <c r="C91" s="15" t="s">
        <v>8</v>
      </c>
      <c r="D91" s="38">
        <v>17356720</v>
      </c>
      <c r="E91" s="17" t="s">
        <v>209</v>
      </c>
      <c r="F91" s="18">
        <v>10725</v>
      </c>
    </row>
    <row r="92" spans="1:6" s="19" customFormat="1" ht="36" customHeight="1">
      <c r="A92" s="14">
        <v>44788</v>
      </c>
      <c r="B92" s="15" t="s">
        <v>210</v>
      </c>
      <c r="C92" s="15" t="s">
        <v>14</v>
      </c>
      <c r="D92" s="38">
        <v>10073308</v>
      </c>
      <c r="E92" s="17" t="s">
        <v>211</v>
      </c>
      <c r="F92" s="18">
        <v>10725</v>
      </c>
    </row>
    <row r="93" spans="1:6" s="19" customFormat="1" ht="36" customHeight="1">
      <c r="A93" s="14">
        <v>44792</v>
      </c>
      <c r="B93" s="15" t="s">
        <v>212</v>
      </c>
      <c r="C93" s="15" t="s">
        <v>8</v>
      </c>
      <c r="D93" s="38">
        <v>17356720</v>
      </c>
      <c r="E93" s="17" t="s">
        <v>213</v>
      </c>
      <c r="F93" s="18">
        <v>10725</v>
      </c>
    </row>
    <row r="94" spans="1:6" s="19" customFormat="1" ht="36" customHeight="1">
      <c r="A94" s="14">
        <v>44792</v>
      </c>
      <c r="B94" s="15" t="s">
        <v>214</v>
      </c>
      <c r="C94" s="15" t="s">
        <v>8</v>
      </c>
      <c r="D94" s="38">
        <v>17356720</v>
      </c>
      <c r="E94" s="17" t="s">
        <v>215</v>
      </c>
      <c r="F94" s="18">
        <v>10725</v>
      </c>
    </row>
    <row r="95" spans="1:6" s="19" customFormat="1" ht="36" customHeight="1">
      <c r="A95" s="14">
        <v>44799</v>
      </c>
      <c r="B95" s="15" t="s">
        <v>216</v>
      </c>
      <c r="C95" s="15" t="s">
        <v>14</v>
      </c>
      <c r="D95" s="38">
        <v>10073308</v>
      </c>
      <c r="E95" s="17" t="s">
        <v>217</v>
      </c>
      <c r="F95" s="18">
        <v>10725</v>
      </c>
    </row>
    <row r="96" spans="1:6" s="19" customFormat="1" ht="36" customHeight="1">
      <c r="A96" s="14">
        <v>44799</v>
      </c>
      <c r="B96" s="15" t="s">
        <v>218</v>
      </c>
      <c r="C96" s="15" t="s">
        <v>8</v>
      </c>
      <c r="D96" s="38">
        <v>17356720</v>
      </c>
      <c r="E96" s="17" t="s">
        <v>219</v>
      </c>
      <c r="F96" s="18">
        <v>10725</v>
      </c>
    </row>
    <row r="97" spans="1:6" s="19" customFormat="1" ht="36" customHeight="1">
      <c r="A97" s="14">
        <v>44803</v>
      </c>
      <c r="B97" s="15" t="s">
        <v>220</v>
      </c>
      <c r="C97" s="15" t="s">
        <v>14</v>
      </c>
      <c r="D97" s="38">
        <v>10073308</v>
      </c>
      <c r="E97" s="17" t="s">
        <v>221</v>
      </c>
      <c r="F97" s="18">
        <v>10725</v>
      </c>
    </row>
    <row r="98" spans="1:6" s="19" customFormat="1" ht="36" customHeight="1">
      <c r="A98" s="14">
        <v>44805</v>
      </c>
      <c r="B98" s="15" t="s">
        <v>222</v>
      </c>
      <c r="C98" s="15" t="s">
        <v>68</v>
      </c>
      <c r="D98" s="38">
        <v>17142453</v>
      </c>
      <c r="E98" s="17" t="s">
        <v>223</v>
      </c>
      <c r="F98" s="18">
        <v>10725</v>
      </c>
    </row>
    <row r="99" spans="1:6" s="19" customFormat="1" ht="36" customHeight="1">
      <c r="A99" s="14">
        <v>44805</v>
      </c>
      <c r="B99" s="15" t="s">
        <v>224</v>
      </c>
      <c r="C99" s="15" t="s">
        <v>8</v>
      </c>
      <c r="D99" s="38">
        <v>17356720</v>
      </c>
      <c r="E99" s="17" t="s">
        <v>225</v>
      </c>
      <c r="F99" s="18">
        <v>10725</v>
      </c>
    </row>
    <row r="100" spans="1:6" s="19" customFormat="1" ht="36" customHeight="1">
      <c r="A100" s="14">
        <v>44811</v>
      </c>
      <c r="B100" s="15" t="s">
        <v>226</v>
      </c>
      <c r="C100" s="15" t="s">
        <v>68</v>
      </c>
      <c r="D100" s="38">
        <v>17142453</v>
      </c>
      <c r="E100" s="17" t="s">
        <v>225</v>
      </c>
      <c r="F100" s="18">
        <v>10725</v>
      </c>
    </row>
    <row r="101" spans="1:6" s="19" customFormat="1" ht="36" customHeight="1">
      <c r="A101" s="14">
        <v>44812</v>
      </c>
      <c r="B101" s="15" t="s">
        <v>227</v>
      </c>
      <c r="C101" s="15" t="s">
        <v>8</v>
      </c>
      <c r="D101" s="38">
        <v>17356720</v>
      </c>
      <c r="E101" s="17" t="s">
        <v>225</v>
      </c>
      <c r="F101" s="18">
        <v>10725</v>
      </c>
    </row>
    <row r="102" spans="1:6" s="19" customFormat="1" ht="36" customHeight="1">
      <c r="A102" s="14">
        <v>44816</v>
      </c>
      <c r="B102" s="15" t="s">
        <v>228</v>
      </c>
      <c r="C102" s="15" t="s">
        <v>8</v>
      </c>
      <c r="D102" s="38">
        <v>17356720</v>
      </c>
      <c r="E102" s="17" t="s">
        <v>225</v>
      </c>
      <c r="F102" s="18">
        <v>10725</v>
      </c>
    </row>
    <row r="103" spans="1:6" s="19" customFormat="1" ht="36" customHeight="1">
      <c r="A103" s="14">
        <v>44818</v>
      </c>
      <c r="B103" s="15" t="s">
        <v>229</v>
      </c>
      <c r="C103" s="15" t="s">
        <v>230</v>
      </c>
      <c r="D103" s="16"/>
      <c r="E103" s="17" t="s">
        <v>18</v>
      </c>
      <c r="F103" s="18">
        <v>10725</v>
      </c>
    </row>
    <row r="104" spans="1:6" s="19" customFormat="1" ht="36" customHeight="1">
      <c r="A104" s="14">
        <v>44820</v>
      </c>
      <c r="B104" s="15" t="s">
        <v>231</v>
      </c>
      <c r="C104" s="15" t="s">
        <v>14</v>
      </c>
      <c r="D104" s="38">
        <v>10073308</v>
      </c>
      <c r="E104" s="17" t="s">
        <v>225</v>
      </c>
      <c r="F104" s="18">
        <v>10725</v>
      </c>
    </row>
    <row r="105" spans="1:6" s="19" customFormat="1" ht="36" customHeight="1">
      <c r="A105" s="14">
        <v>44820</v>
      </c>
      <c r="B105" s="15" t="s">
        <v>232</v>
      </c>
      <c r="C105" s="15" t="s">
        <v>8</v>
      </c>
      <c r="D105" s="38">
        <v>17356720</v>
      </c>
      <c r="E105" s="17" t="s">
        <v>225</v>
      </c>
      <c r="F105" s="18">
        <v>10725</v>
      </c>
    </row>
    <row r="106" spans="1:6" s="19" customFormat="1" ht="36" customHeight="1">
      <c r="A106" s="14">
        <v>44825</v>
      </c>
      <c r="B106" s="15" t="s">
        <v>233</v>
      </c>
      <c r="C106" s="15" t="s">
        <v>68</v>
      </c>
      <c r="D106" s="38">
        <v>17142453</v>
      </c>
      <c r="E106" s="17" t="s">
        <v>225</v>
      </c>
      <c r="F106" s="18">
        <v>10725</v>
      </c>
    </row>
    <row r="107" spans="1:6" s="19" customFormat="1" ht="36" customHeight="1">
      <c r="A107" s="14">
        <v>44827</v>
      </c>
      <c r="B107" s="15" t="s">
        <v>234</v>
      </c>
      <c r="C107" s="15" t="s">
        <v>8</v>
      </c>
      <c r="D107" s="38">
        <v>17356720</v>
      </c>
      <c r="E107" s="17" t="s">
        <v>225</v>
      </c>
      <c r="F107" s="18">
        <v>10725</v>
      </c>
    </row>
    <row r="108" spans="1:6" s="19" customFormat="1" ht="36" customHeight="1">
      <c r="A108" s="14">
        <v>44831</v>
      </c>
      <c r="B108" s="15" t="s">
        <v>235</v>
      </c>
      <c r="C108" s="15" t="s">
        <v>8</v>
      </c>
      <c r="D108" s="38">
        <v>17356720</v>
      </c>
      <c r="E108" s="17" t="s">
        <v>225</v>
      </c>
      <c r="F108" s="18">
        <v>10725</v>
      </c>
    </row>
    <row r="109" spans="1:6" s="19" customFormat="1" ht="36" customHeight="1">
      <c r="A109" s="14">
        <v>44832</v>
      </c>
      <c r="B109" s="15" t="s">
        <v>236</v>
      </c>
      <c r="C109" s="15" t="s">
        <v>237</v>
      </c>
      <c r="D109" s="16"/>
      <c r="E109" s="17" t="s">
        <v>238</v>
      </c>
      <c r="F109" s="18">
        <v>16088</v>
      </c>
    </row>
    <row r="110" spans="1:6" s="19" customFormat="1" ht="36" customHeight="1">
      <c r="A110" s="14">
        <v>44832</v>
      </c>
      <c r="B110" s="15" t="s">
        <v>236</v>
      </c>
      <c r="C110" s="15" t="s">
        <v>237</v>
      </c>
      <c r="D110" s="16"/>
      <c r="E110" s="17" t="s">
        <v>239</v>
      </c>
      <c r="F110" s="18">
        <v>16088</v>
      </c>
    </row>
    <row r="111" spans="1:6" s="19" customFormat="1" ht="36" customHeight="1">
      <c r="A111" s="14">
        <v>44832</v>
      </c>
      <c r="B111" s="15" t="s">
        <v>236</v>
      </c>
      <c r="C111" s="15" t="s">
        <v>237</v>
      </c>
      <c r="D111" s="16"/>
      <c r="E111" s="17" t="s">
        <v>240</v>
      </c>
      <c r="F111" s="18">
        <f>26763+50</f>
        <v>26813</v>
      </c>
    </row>
    <row r="112" spans="1:6" s="19" customFormat="1" ht="36" customHeight="1">
      <c r="A112" s="14">
        <v>44832</v>
      </c>
      <c r="B112" s="15" t="s">
        <v>241</v>
      </c>
      <c r="C112" s="15" t="s">
        <v>242</v>
      </c>
      <c r="D112" s="16"/>
      <c r="E112" s="17" t="s">
        <v>243</v>
      </c>
      <c r="F112" s="18">
        <v>16088</v>
      </c>
    </row>
    <row r="113" spans="1:6" s="19" customFormat="1" ht="36" customHeight="1">
      <c r="A113" s="14">
        <v>44834</v>
      </c>
      <c r="B113" s="15" t="s">
        <v>244</v>
      </c>
      <c r="C113" s="15" t="s">
        <v>14</v>
      </c>
      <c r="D113" s="38">
        <v>10073308</v>
      </c>
      <c r="E113" s="17" t="s">
        <v>225</v>
      </c>
      <c r="F113" s="18">
        <v>10725</v>
      </c>
    </row>
    <row r="114" spans="1:6" s="19" customFormat="1" ht="36" customHeight="1">
      <c r="A114" s="14">
        <v>44834</v>
      </c>
      <c r="B114" s="15" t="s">
        <v>245</v>
      </c>
      <c r="C114" s="15" t="s">
        <v>14</v>
      </c>
      <c r="D114" s="38">
        <v>10073308</v>
      </c>
      <c r="E114" s="17" t="s">
        <v>225</v>
      </c>
      <c r="F114" s="18">
        <v>10725</v>
      </c>
    </row>
    <row r="115" spans="1:6" s="19" customFormat="1" ht="36" customHeight="1">
      <c r="A115" s="14">
        <v>44837</v>
      </c>
      <c r="B115" s="15" t="s">
        <v>246</v>
      </c>
      <c r="C115" s="15" t="s">
        <v>247</v>
      </c>
      <c r="D115" s="16"/>
      <c r="E115" s="17" t="s">
        <v>248</v>
      </c>
      <c r="F115" s="18">
        <v>10000</v>
      </c>
    </row>
    <row r="116" spans="1:6" s="19" customFormat="1" ht="36" customHeight="1">
      <c r="A116" s="14">
        <v>44838</v>
      </c>
      <c r="B116" s="15" t="s">
        <v>249</v>
      </c>
      <c r="C116" s="15" t="s">
        <v>8</v>
      </c>
      <c r="D116" s="38">
        <v>17356720</v>
      </c>
      <c r="E116" s="17" t="s">
        <v>225</v>
      </c>
      <c r="F116" s="18">
        <v>10725</v>
      </c>
    </row>
    <row r="117" spans="1:6" s="19" customFormat="1" ht="36" customHeight="1">
      <c r="A117" s="14">
        <v>44838</v>
      </c>
      <c r="B117" s="15" t="s">
        <v>250</v>
      </c>
      <c r="C117" s="15" t="s">
        <v>68</v>
      </c>
      <c r="D117" s="16"/>
      <c r="E117" s="17" t="s">
        <v>225</v>
      </c>
      <c r="F117" s="18">
        <v>10725</v>
      </c>
    </row>
    <row r="118" spans="1:6" s="19" customFormat="1" ht="36" customHeight="1">
      <c r="A118" s="14">
        <v>44841</v>
      </c>
      <c r="B118" s="15" t="s">
        <v>251</v>
      </c>
      <c r="C118" s="15" t="s">
        <v>252</v>
      </c>
      <c r="D118" s="16"/>
      <c r="E118" s="17" t="s">
        <v>110</v>
      </c>
      <c r="F118" s="18">
        <v>10000</v>
      </c>
    </row>
    <row r="119" spans="1:6" s="19" customFormat="1" ht="36" customHeight="1">
      <c r="A119" s="14">
        <v>44841</v>
      </c>
      <c r="B119" s="15" t="s">
        <v>253</v>
      </c>
      <c r="C119" s="15" t="s">
        <v>8</v>
      </c>
      <c r="D119" s="38">
        <v>17356720</v>
      </c>
      <c r="E119" s="17" t="s">
        <v>225</v>
      </c>
      <c r="F119" s="18">
        <v>10725</v>
      </c>
    </row>
    <row r="120" spans="1:6" s="19" customFormat="1" ht="36" customHeight="1">
      <c r="A120" s="14">
        <v>44846</v>
      </c>
      <c r="B120" s="15" t="s">
        <v>254</v>
      </c>
      <c r="C120" s="15" t="s">
        <v>8</v>
      </c>
      <c r="D120" s="38">
        <v>17356720</v>
      </c>
      <c r="E120" s="17" t="s">
        <v>225</v>
      </c>
      <c r="F120" s="18">
        <v>10725</v>
      </c>
    </row>
    <row r="121" spans="1:6" s="19" customFormat="1" ht="36" customHeight="1">
      <c r="A121" s="14">
        <v>44847</v>
      </c>
      <c r="B121" s="15" t="s">
        <v>255</v>
      </c>
      <c r="C121" s="15" t="s">
        <v>68</v>
      </c>
      <c r="D121" s="38">
        <v>17142453</v>
      </c>
      <c r="E121" s="17" t="s">
        <v>225</v>
      </c>
      <c r="F121" s="18">
        <v>10725</v>
      </c>
    </row>
    <row r="122" spans="1:6" s="19" customFormat="1" ht="36" customHeight="1">
      <c r="A122" s="14">
        <v>44851</v>
      </c>
      <c r="B122" s="15" t="s">
        <v>256</v>
      </c>
      <c r="C122" s="15" t="s">
        <v>257</v>
      </c>
      <c r="D122" s="16"/>
      <c r="E122" s="17" t="s">
        <v>12</v>
      </c>
      <c r="F122" s="18">
        <v>10725</v>
      </c>
    </row>
    <row r="123" spans="1:6" s="19" customFormat="1" ht="36" customHeight="1">
      <c r="A123" s="14">
        <v>44852</v>
      </c>
      <c r="B123" s="15" t="s">
        <v>258</v>
      </c>
      <c r="C123" s="15" t="s">
        <v>14</v>
      </c>
      <c r="D123" s="38">
        <v>10073308</v>
      </c>
      <c r="E123" s="17" t="s">
        <v>225</v>
      </c>
      <c r="F123" s="18">
        <v>10725</v>
      </c>
    </row>
    <row r="124" spans="1:6" s="19" customFormat="1" ht="36" customHeight="1">
      <c r="A124" s="14">
        <v>44853</v>
      </c>
      <c r="B124" s="15" t="s">
        <v>259</v>
      </c>
      <c r="C124" s="15" t="s">
        <v>260</v>
      </c>
      <c r="D124" s="16"/>
      <c r="E124" s="17" t="s">
        <v>261</v>
      </c>
      <c r="F124" s="18">
        <v>10725</v>
      </c>
    </row>
    <row r="125" spans="1:6" s="19" customFormat="1" ht="36" customHeight="1">
      <c r="A125" s="14">
        <v>44853</v>
      </c>
      <c r="B125" s="15" t="s">
        <v>262</v>
      </c>
      <c r="C125" s="15" t="s">
        <v>260</v>
      </c>
      <c r="D125" s="16"/>
      <c r="E125" s="17" t="s">
        <v>261</v>
      </c>
      <c r="F125" s="18">
        <v>10725</v>
      </c>
    </row>
    <row r="126" spans="1:6" s="19" customFormat="1" ht="36" customHeight="1">
      <c r="A126" s="14">
        <v>44854</v>
      </c>
      <c r="B126" s="15" t="s">
        <v>263</v>
      </c>
      <c r="C126" s="15" t="s">
        <v>264</v>
      </c>
      <c r="D126" s="16"/>
      <c r="E126" s="17" t="s">
        <v>103</v>
      </c>
      <c r="F126" s="18">
        <v>10725</v>
      </c>
    </row>
    <row r="127" spans="1:6" s="19" customFormat="1" ht="36" customHeight="1">
      <c r="A127" s="14">
        <v>44855</v>
      </c>
      <c r="B127" s="15" t="s">
        <v>265</v>
      </c>
      <c r="C127" s="15" t="s">
        <v>8</v>
      </c>
      <c r="D127" s="38">
        <v>17356720</v>
      </c>
      <c r="E127" s="17" t="s">
        <v>225</v>
      </c>
      <c r="F127" s="18">
        <v>10725</v>
      </c>
    </row>
    <row r="128" spans="1:6" s="19" customFormat="1" ht="36" customHeight="1">
      <c r="A128" s="14">
        <v>44855</v>
      </c>
      <c r="B128" s="15" t="s">
        <v>266</v>
      </c>
      <c r="C128" s="15" t="s">
        <v>8</v>
      </c>
      <c r="D128" s="38">
        <v>17356720</v>
      </c>
      <c r="E128" s="17" t="s">
        <v>225</v>
      </c>
      <c r="F128" s="18">
        <v>10725</v>
      </c>
    </row>
    <row r="129" spans="1:6" s="19" customFormat="1" ht="36" customHeight="1">
      <c r="A129" s="14">
        <v>44859</v>
      </c>
      <c r="B129" s="15" t="s">
        <v>267</v>
      </c>
      <c r="C129" s="15" t="s">
        <v>268</v>
      </c>
      <c r="D129" s="16"/>
      <c r="E129" s="17" t="s">
        <v>12</v>
      </c>
      <c r="F129" s="18">
        <v>10725</v>
      </c>
    </row>
    <row r="130" spans="1:6" s="19" customFormat="1" ht="36" customHeight="1">
      <c r="A130" s="14">
        <v>44859</v>
      </c>
      <c r="B130" s="15" t="s">
        <v>269</v>
      </c>
      <c r="C130" s="15" t="s">
        <v>8</v>
      </c>
      <c r="D130" s="38">
        <v>17356720</v>
      </c>
      <c r="E130" s="17" t="s">
        <v>225</v>
      </c>
      <c r="F130" s="18">
        <v>10725</v>
      </c>
    </row>
    <row r="131" spans="1:6" s="19" customFormat="1" ht="36" customHeight="1">
      <c r="A131" s="14">
        <v>44865</v>
      </c>
      <c r="B131" s="15" t="s">
        <v>270</v>
      </c>
      <c r="C131" s="15" t="s">
        <v>8</v>
      </c>
      <c r="D131" s="38">
        <v>17356720</v>
      </c>
      <c r="E131" s="17" t="s">
        <v>225</v>
      </c>
      <c r="F131" s="18">
        <v>10725</v>
      </c>
    </row>
    <row r="132" spans="1:6" s="19" customFormat="1" ht="36" customHeight="1">
      <c r="A132" s="14">
        <v>44865</v>
      </c>
      <c r="B132" s="15" t="s">
        <v>271</v>
      </c>
      <c r="C132" s="15" t="s">
        <v>8</v>
      </c>
      <c r="D132" s="38">
        <v>17356720</v>
      </c>
      <c r="E132" s="17" t="s">
        <v>225</v>
      </c>
      <c r="F132" s="18">
        <v>10725</v>
      </c>
    </row>
    <row r="133" spans="1:6" s="19" customFormat="1" ht="36" customHeight="1">
      <c r="A133" s="14">
        <v>44868</v>
      </c>
      <c r="B133" s="15" t="s">
        <v>272</v>
      </c>
      <c r="C133" s="15" t="s">
        <v>68</v>
      </c>
      <c r="D133" s="38">
        <v>17142453</v>
      </c>
      <c r="E133" s="17" t="s">
        <v>225</v>
      </c>
      <c r="F133" s="18">
        <v>10725</v>
      </c>
    </row>
    <row r="134" spans="1:6" s="19" customFormat="1" ht="36" customHeight="1">
      <c r="A134" s="14">
        <v>44868</v>
      </c>
      <c r="B134" s="15" t="s">
        <v>273</v>
      </c>
      <c r="C134" s="15" t="s">
        <v>14</v>
      </c>
      <c r="D134" s="38">
        <v>10073308</v>
      </c>
      <c r="E134" s="17" t="s">
        <v>225</v>
      </c>
      <c r="F134" s="18">
        <v>10725</v>
      </c>
    </row>
    <row r="135" spans="1:6" s="19" customFormat="1" ht="36" customHeight="1">
      <c r="A135" s="14">
        <v>44869</v>
      </c>
      <c r="B135" s="15" t="s">
        <v>274</v>
      </c>
      <c r="C135" s="15" t="s">
        <v>275</v>
      </c>
      <c r="D135" s="16"/>
      <c r="E135" s="17" t="s">
        <v>276</v>
      </c>
      <c r="F135" s="18">
        <v>10725</v>
      </c>
    </row>
    <row r="136" spans="1:6" s="19" customFormat="1" ht="36" customHeight="1">
      <c r="A136" s="14">
        <v>44879</v>
      </c>
      <c r="B136" s="15" t="s">
        <v>277</v>
      </c>
      <c r="C136" s="15" t="s">
        <v>8</v>
      </c>
      <c r="D136" s="38">
        <v>17356720</v>
      </c>
      <c r="E136" s="17" t="s">
        <v>225</v>
      </c>
      <c r="F136" s="18">
        <v>10725</v>
      </c>
    </row>
    <row r="137" spans="1:6" s="19" customFormat="1" ht="36" customHeight="1">
      <c r="A137" s="14">
        <v>44880</v>
      </c>
      <c r="B137" s="15" t="s">
        <v>278</v>
      </c>
      <c r="C137" s="15" t="s">
        <v>8</v>
      </c>
      <c r="D137" s="38">
        <v>17356720</v>
      </c>
      <c r="E137" s="17" t="s">
        <v>225</v>
      </c>
      <c r="F137" s="18">
        <v>10688</v>
      </c>
    </row>
    <row r="138" spans="1:6" s="19" customFormat="1" ht="36" customHeight="1">
      <c r="A138" s="14">
        <v>44880</v>
      </c>
      <c r="B138" s="15" t="s">
        <v>279</v>
      </c>
      <c r="C138" s="15" t="s">
        <v>8</v>
      </c>
      <c r="D138" s="38">
        <v>17356720</v>
      </c>
      <c r="E138" s="17" t="s">
        <v>225</v>
      </c>
      <c r="F138" s="18">
        <v>10688</v>
      </c>
    </row>
    <row r="139" spans="1:6" s="19" customFormat="1" ht="36" customHeight="1">
      <c r="A139" s="14">
        <v>44883</v>
      </c>
      <c r="B139" s="15" t="s">
        <v>280</v>
      </c>
      <c r="C139" s="15" t="s">
        <v>281</v>
      </c>
      <c r="D139" s="16"/>
      <c r="E139" s="17" t="s">
        <v>282</v>
      </c>
      <c r="F139" s="18">
        <v>10688</v>
      </c>
    </row>
    <row r="140" spans="1:6" s="19" customFormat="1" ht="36" customHeight="1">
      <c r="A140" s="14">
        <v>44886</v>
      </c>
      <c r="B140" s="15" t="s">
        <v>283</v>
      </c>
      <c r="C140" s="15" t="s">
        <v>68</v>
      </c>
      <c r="D140" s="38">
        <v>17142453</v>
      </c>
      <c r="E140" s="17" t="s">
        <v>225</v>
      </c>
      <c r="F140" s="18">
        <v>10688</v>
      </c>
    </row>
    <row r="141" spans="1:6" s="19" customFormat="1" ht="36" customHeight="1">
      <c r="A141" s="14">
        <v>44886</v>
      </c>
      <c r="B141" s="15" t="s">
        <v>284</v>
      </c>
      <c r="C141" s="15" t="s">
        <v>68</v>
      </c>
      <c r="D141" s="38">
        <v>17142453</v>
      </c>
      <c r="E141" s="17" t="s">
        <v>225</v>
      </c>
      <c r="F141" s="18">
        <v>10688</v>
      </c>
    </row>
    <row r="142" spans="1:6" s="19" customFormat="1" ht="36" customHeight="1">
      <c r="A142" s="14">
        <v>44888</v>
      </c>
      <c r="B142" s="15" t="s">
        <v>285</v>
      </c>
      <c r="C142" s="15" t="s">
        <v>14</v>
      </c>
      <c r="D142" s="16"/>
      <c r="E142" s="17" t="s">
        <v>225</v>
      </c>
      <c r="F142" s="18">
        <v>10688</v>
      </c>
    </row>
    <row r="143" spans="1:6" s="19" customFormat="1" ht="36" customHeight="1">
      <c r="A143" s="14">
        <v>44890</v>
      </c>
      <c r="B143" s="15" t="s">
        <v>286</v>
      </c>
      <c r="C143" s="15" t="s">
        <v>287</v>
      </c>
      <c r="D143" s="16"/>
      <c r="E143" s="17" t="s">
        <v>110</v>
      </c>
      <c r="F143" s="18">
        <v>10688</v>
      </c>
    </row>
    <row r="144" spans="1:6" s="19" customFormat="1" ht="36" customHeight="1">
      <c r="A144" s="14">
        <v>44893</v>
      </c>
      <c r="B144" s="15" t="s">
        <v>288</v>
      </c>
      <c r="C144" s="15" t="s">
        <v>8</v>
      </c>
      <c r="D144" s="16"/>
      <c r="E144" s="17" t="s">
        <v>225</v>
      </c>
      <c r="F144" s="18">
        <v>10688</v>
      </c>
    </row>
    <row r="145" spans="1:6" s="19" customFormat="1" ht="36" customHeight="1">
      <c r="A145" s="14">
        <v>44893</v>
      </c>
      <c r="B145" s="15" t="s">
        <v>289</v>
      </c>
      <c r="C145" s="15" t="s">
        <v>8</v>
      </c>
      <c r="D145" s="38">
        <v>17356720</v>
      </c>
      <c r="E145" s="17" t="s">
        <v>225</v>
      </c>
      <c r="F145" s="18">
        <v>10688</v>
      </c>
    </row>
    <row r="146" spans="1:6" s="19" customFormat="1" ht="36" customHeight="1">
      <c r="A146" s="14">
        <v>44894</v>
      </c>
      <c r="B146" s="15" t="s">
        <v>290</v>
      </c>
      <c r="C146" s="15" t="s">
        <v>291</v>
      </c>
      <c r="D146" s="16"/>
      <c r="E146" s="17" t="s">
        <v>292</v>
      </c>
      <c r="F146" s="18">
        <v>10688</v>
      </c>
    </row>
    <row r="147" spans="1:6" s="19" customFormat="1" ht="36" customHeight="1">
      <c r="A147" s="14">
        <v>44895</v>
      </c>
      <c r="B147" s="15" t="s">
        <v>293</v>
      </c>
      <c r="C147" s="15" t="s">
        <v>294</v>
      </c>
      <c r="D147" s="16"/>
      <c r="E147" s="17" t="s">
        <v>295</v>
      </c>
      <c r="F147" s="18">
        <v>10688</v>
      </c>
    </row>
    <row r="148" spans="1:6" s="19" customFormat="1" ht="36" customHeight="1">
      <c r="A148" s="14">
        <v>44895</v>
      </c>
      <c r="B148" s="15" t="s">
        <v>296</v>
      </c>
      <c r="C148" s="15" t="s">
        <v>297</v>
      </c>
      <c r="D148" s="16"/>
      <c r="E148" s="17" t="s">
        <v>110</v>
      </c>
      <c r="F148" s="18">
        <v>10688</v>
      </c>
    </row>
    <row r="149" spans="1:6" s="19" customFormat="1" ht="36" customHeight="1">
      <c r="A149" s="14">
        <v>44897</v>
      </c>
      <c r="B149" s="15" t="s">
        <v>298</v>
      </c>
      <c r="C149" s="15" t="s">
        <v>8</v>
      </c>
      <c r="D149" s="38">
        <v>17356720</v>
      </c>
      <c r="E149" s="17" t="s">
        <v>225</v>
      </c>
      <c r="F149" s="18">
        <v>10688</v>
      </c>
    </row>
    <row r="150" spans="1:6" s="19" customFormat="1" ht="36" customHeight="1">
      <c r="A150" s="14">
        <v>44900</v>
      </c>
      <c r="B150" s="15" t="s">
        <v>299</v>
      </c>
      <c r="C150" s="15" t="s">
        <v>68</v>
      </c>
      <c r="D150" s="38">
        <v>17142453</v>
      </c>
      <c r="E150" s="17" t="s">
        <v>225</v>
      </c>
      <c r="F150" s="18">
        <v>10688</v>
      </c>
    </row>
    <row r="151" spans="1:6" s="19" customFormat="1" ht="36" customHeight="1">
      <c r="A151" s="14">
        <v>44901</v>
      </c>
      <c r="B151" s="15" t="s">
        <v>300</v>
      </c>
      <c r="C151" s="15" t="s">
        <v>301</v>
      </c>
      <c r="D151" s="16"/>
      <c r="E151" s="17" t="s">
        <v>302</v>
      </c>
      <c r="F151" s="18">
        <v>10688</v>
      </c>
    </row>
    <row r="152" spans="1:6" s="19" customFormat="1" ht="36" customHeight="1">
      <c r="A152" s="14">
        <v>44904</v>
      </c>
      <c r="B152" s="15" t="s">
        <v>303</v>
      </c>
      <c r="C152" s="15" t="s">
        <v>304</v>
      </c>
      <c r="D152" s="16"/>
      <c r="E152" s="17" t="s">
        <v>305</v>
      </c>
      <c r="F152" s="18">
        <v>10688</v>
      </c>
    </row>
    <row r="153" spans="1:6" s="19" customFormat="1" ht="36" customHeight="1">
      <c r="A153" s="14">
        <v>44904</v>
      </c>
      <c r="B153" s="15" t="s">
        <v>306</v>
      </c>
      <c r="C153" s="15" t="s">
        <v>14</v>
      </c>
      <c r="D153" s="38">
        <v>10073308</v>
      </c>
      <c r="E153" s="17" t="s">
        <v>225</v>
      </c>
      <c r="F153" s="18">
        <v>10688</v>
      </c>
    </row>
    <row r="154" spans="1:6" s="19" customFormat="1" ht="36" customHeight="1">
      <c r="A154" s="14">
        <v>44904</v>
      </c>
      <c r="B154" s="15" t="s">
        <v>307</v>
      </c>
      <c r="C154" s="15" t="s">
        <v>14</v>
      </c>
      <c r="D154" s="38">
        <v>10073308</v>
      </c>
      <c r="E154" s="17" t="s">
        <v>225</v>
      </c>
      <c r="F154" s="18">
        <v>10688</v>
      </c>
    </row>
    <row r="155" spans="1:6" s="19" customFormat="1" ht="36" customHeight="1">
      <c r="A155" s="14">
        <v>44907</v>
      </c>
      <c r="B155" s="15" t="s">
        <v>308</v>
      </c>
      <c r="C155" s="15" t="s">
        <v>8</v>
      </c>
      <c r="D155" s="38">
        <v>17356720</v>
      </c>
      <c r="E155" s="17" t="s">
        <v>225</v>
      </c>
      <c r="F155" s="18">
        <v>10688</v>
      </c>
    </row>
    <row r="156" spans="1:6" s="19" customFormat="1" ht="36" customHeight="1">
      <c r="A156" s="14">
        <v>44911</v>
      </c>
      <c r="B156" s="15" t="s">
        <v>309</v>
      </c>
      <c r="C156" s="15" t="s">
        <v>8</v>
      </c>
      <c r="D156" s="38">
        <v>17356720</v>
      </c>
      <c r="E156" s="17" t="s">
        <v>225</v>
      </c>
      <c r="F156" s="18">
        <v>10688</v>
      </c>
    </row>
    <row r="157" spans="1:6" s="19" customFormat="1" ht="36" customHeight="1">
      <c r="A157" s="14">
        <v>44915</v>
      </c>
      <c r="B157" s="15" t="s">
        <v>310</v>
      </c>
      <c r="C157" s="15" t="s">
        <v>8</v>
      </c>
      <c r="D157" s="38">
        <v>17356720</v>
      </c>
      <c r="E157" s="17" t="s">
        <v>225</v>
      </c>
      <c r="F157" s="18">
        <v>10688</v>
      </c>
    </row>
    <row r="158" spans="1:6" s="19" customFormat="1" ht="36" customHeight="1">
      <c r="A158" s="14">
        <v>44915</v>
      </c>
      <c r="B158" s="15" t="s">
        <v>311</v>
      </c>
      <c r="C158" s="15" t="s">
        <v>312</v>
      </c>
      <c r="D158" s="16"/>
      <c r="E158" s="17" t="s">
        <v>313</v>
      </c>
      <c r="F158" s="18">
        <v>10688</v>
      </c>
    </row>
    <row r="159" spans="1:6" s="19" customFormat="1" ht="36" customHeight="1">
      <c r="A159" s="14">
        <v>44916</v>
      </c>
      <c r="B159" s="15" t="s">
        <v>314</v>
      </c>
      <c r="C159" s="15" t="s">
        <v>315</v>
      </c>
      <c r="D159" s="16"/>
      <c r="E159" s="17" t="s">
        <v>110</v>
      </c>
      <c r="F159" s="18">
        <v>10688</v>
      </c>
    </row>
    <row r="160" spans="1:6" s="19" customFormat="1" ht="36" customHeight="1">
      <c r="A160" s="14">
        <v>44916</v>
      </c>
      <c r="B160" s="15" t="s">
        <v>316</v>
      </c>
      <c r="C160" s="15" t="s">
        <v>8</v>
      </c>
      <c r="D160" s="38">
        <v>17356720</v>
      </c>
      <c r="E160" s="17" t="s">
        <v>225</v>
      </c>
      <c r="F160" s="18">
        <v>10688</v>
      </c>
    </row>
    <row r="161" spans="1:6" s="19" customFormat="1" ht="36" customHeight="1">
      <c r="A161" s="14">
        <v>44918</v>
      </c>
      <c r="B161" s="15" t="s">
        <v>317</v>
      </c>
      <c r="C161" s="15" t="s">
        <v>68</v>
      </c>
      <c r="D161" s="38">
        <v>17142453</v>
      </c>
      <c r="E161" s="17" t="s">
        <v>225</v>
      </c>
      <c r="F161" s="18">
        <v>10688</v>
      </c>
    </row>
    <row r="162" spans="1:6" s="19" customFormat="1" ht="36" customHeight="1">
      <c r="A162" s="14">
        <v>44918</v>
      </c>
      <c r="B162" s="15" t="s">
        <v>318</v>
      </c>
      <c r="C162" s="15" t="s">
        <v>14</v>
      </c>
      <c r="D162" s="38">
        <v>10073308</v>
      </c>
      <c r="E162" s="17" t="s">
        <v>225</v>
      </c>
      <c r="F162" s="18">
        <v>10688</v>
      </c>
    </row>
    <row r="163" spans="1:6" s="19" customFormat="1" ht="36" customHeight="1">
      <c r="A163" s="14">
        <v>44923</v>
      </c>
      <c r="B163" s="15" t="s">
        <v>319</v>
      </c>
      <c r="C163" s="15" t="s">
        <v>135</v>
      </c>
      <c r="D163" s="16"/>
      <c r="E163" s="17" t="s">
        <v>103</v>
      </c>
      <c r="F163" s="18">
        <v>10688</v>
      </c>
    </row>
    <row r="164" spans="1:6" s="19" customFormat="1" ht="36" customHeight="1">
      <c r="A164" s="14">
        <v>44923</v>
      </c>
      <c r="B164" s="15" t="s">
        <v>320</v>
      </c>
      <c r="C164" s="15" t="s">
        <v>135</v>
      </c>
      <c r="D164" s="16"/>
      <c r="E164" s="17" t="s">
        <v>110</v>
      </c>
      <c r="F164" s="18">
        <v>10688</v>
      </c>
    </row>
    <row r="165" spans="1:6" s="19" customFormat="1" ht="36" customHeight="1">
      <c r="A165" s="14">
        <v>44924</v>
      </c>
      <c r="B165" s="15" t="s">
        <v>321</v>
      </c>
      <c r="C165" s="15" t="s">
        <v>8</v>
      </c>
      <c r="D165" s="38">
        <v>17356720</v>
      </c>
      <c r="E165" s="17" t="s">
        <v>225</v>
      </c>
      <c r="F165" s="18">
        <v>10688</v>
      </c>
    </row>
    <row r="166" spans="1:6" s="19" customFormat="1" ht="36" customHeight="1">
      <c r="A166" s="14">
        <v>44924</v>
      </c>
      <c r="B166" s="15" t="s">
        <v>322</v>
      </c>
      <c r="C166" s="15" t="s">
        <v>8</v>
      </c>
      <c r="D166" s="38">
        <v>17356720</v>
      </c>
      <c r="E166" s="17" t="s">
        <v>225</v>
      </c>
      <c r="F166" s="18">
        <v>10688</v>
      </c>
    </row>
    <row r="167" spans="1:6" s="19" customFormat="1" ht="36" customHeight="1">
      <c r="A167" s="14">
        <v>44925</v>
      </c>
      <c r="B167" s="15" t="s">
        <v>323</v>
      </c>
      <c r="C167" s="15" t="s">
        <v>14</v>
      </c>
      <c r="D167" s="38">
        <v>10073308</v>
      </c>
      <c r="E167" s="17" t="s">
        <v>225</v>
      </c>
      <c r="F167" s="18">
        <v>10688</v>
      </c>
    </row>
    <row r="168" spans="1:6" s="19" customFormat="1" ht="36" customHeight="1">
      <c r="A168" s="25" t="s">
        <v>324</v>
      </c>
      <c r="B168" s="26"/>
      <c r="C168" s="26"/>
      <c r="D168" s="26"/>
      <c r="E168" s="27"/>
      <c r="F168" s="21">
        <f>SUM(F5:F167)</f>
        <v>2198858</v>
      </c>
    </row>
    <row r="169" spans="1:6" ht="15.75" customHeight="1">
      <c r="E169" s="13"/>
    </row>
    <row r="170" spans="1:6" ht="15.75" customHeight="1">
      <c r="E170" s="13"/>
    </row>
    <row r="171" spans="1:6" ht="15.75" customHeight="1">
      <c r="E171" s="13"/>
    </row>
    <row r="172" spans="1:6" ht="15.75" customHeight="1">
      <c r="E172" s="13"/>
    </row>
    <row r="173" spans="1:6" ht="15.75" customHeight="1">
      <c r="E173" s="13"/>
    </row>
    <row r="174" spans="1:6" ht="15.75" customHeight="1">
      <c r="E174" s="13"/>
    </row>
    <row r="175" spans="1:6" ht="15.75" customHeight="1">
      <c r="E175" s="13"/>
    </row>
    <row r="176" spans="1:6" ht="15.75" customHeight="1">
      <c r="E176" s="13"/>
    </row>
    <row r="177" spans="5:5" ht="15.75" customHeight="1">
      <c r="E177" s="13"/>
    </row>
    <row r="178" spans="5:5" ht="15.75" customHeight="1">
      <c r="E178" s="13"/>
    </row>
    <row r="179" spans="5:5" ht="15.75" customHeight="1">
      <c r="E179" s="13"/>
    </row>
    <row r="180" spans="5:5" ht="15.75" customHeight="1">
      <c r="E180" s="13"/>
    </row>
    <row r="181" spans="5:5" ht="15.75" customHeight="1">
      <c r="E181" s="13"/>
    </row>
    <row r="182" spans="5:5" ht="15.75" customHeight="1">
      <c r="E182" s="13"/>
    </row>
    <row r="183" spans="5:5" ht="15.75" customHeight="1">
      <c r="E183" s="13"/>
    </row>
    <row r="184" spans="5:5" ht="15.75" customHeight="1">
      <c r="E184" s="13"/>
    </row>
    <row r="185" spans="5:5" ht="15.75" customHeight="1">
      <c r="E185" s="13"/>
    </row>
    <row r="186" spans="5:5" ht="15.75" customHeight="1">
      <c r="E186" s="13"/>
    </row>
    <row r="187" spans="5:5" ht="15.75" customHeight="1">
      <c r="E187" s="13"/>
    </row>
    <row r="188" spans="5:5" ht="15.75" customHeight="1">
      <c r="E188" s="13"/>
    </row>
    <row r="189" spans="5:5" ht="15.75" customHeight="1">
      <c r="E189" s="13"/>
    </row>
    <row r="190" spans="5:5" ht="15.75" customHeight="1">
      <c r="E190" s="13"/>
    </row>
    <row r="191" spans="5:5" ht="15.75" customHeight="1">
      <c r="E191" s="13"/>
    </row>
    <row r="192" spans="5:5" ht="15.75" customHeight="1">
      <c r="E192" s="13"/>
    </row>
    <row r="193" spans="5:5" ht="15.75" customHeight="1">
      <c r="E193" s="13"/>
    </row>
    <row r="194" spans="5:5" ht="15.75" customHeight="1">
      <c r="E194" s="13"/>
    </row>
    <row r="195" spans="5:5" ht="15.75" customHeight="1">
      <c r="E195" s="13"/>
    </row>
    <row r="196" spans="5:5" ht="15.75" customHeight="1">
      <c r="E196" s="13"/>
    </row>
    <row r="197" spans="5:5" ht="15.75" customHeight="1">
      <c r="E197" s="13"/>
    </row>
    <row r="198" spans="5:5" ht="15.75" customHeight="1">
      <c r="E198" s="13"/>
    </row>
    <row r="199" spans="5:5" ht="15.75" customHeight="1">
      <c r="E199" s="13"/>
    </row>
    <row r="200" spans="5:5" ht="15.75" customHeight="1">
      <c r="E200" s="13"/>
    </row>
    <row r="201" spans="5:5" ht="15.75" customHeight="1">
      <c r="E201" s="13"/>
    </row>
    <row r="202" spans="5:5" ht="15.75" customHeight="1">
      <c r="E202" s="13"/>
    </row>
    <row r="203" spans="5:5" ht="15.75" customHeight="1">
      <c r="E203" s="13"/>
    </row>
    <row r="204" spans="5:5" ht="15.75" customHeight="1">
      <c r="E204" s="13"/>
    </row>
    <row r="205" spans="5:5" ht="15.75" customHeight="1">
      <c r="E205" s="13"/>
    </row>
    <row r="206" spans="5:5" ht="15.75" customHeight="1">
      <c r="E206" s="13"/>
    </row>
    <row r="207" spans="5:5" ht="15.75" customHeight="1">
      <c r="E207" s="13"/>
    </row>
    <row r="208" spans="5:5" ht="15.75" customHeight="1">
      <c r="E208" s="13"/>
    </row>
    <row r="209" spans="5:5" ht="15.75" customHeight="1">
      <c r="E209" s="13"/>
    </row>
    <row r="210" spans="5:5" ht="15.75" customHeight="1">
      <c r="E210" s="13"/>
    </row>
    <row r="211" spans="5:5" ht="15.75" customHeight="1">
      <c r="E211" s="13"/>
    </row>
    <row r="212" spans="5:5" ht="15.75" customHeight="1">
      <c r="E212" s="13"/>
    </row>
    <row r="213" spans="5:5" ht="15.75" customHeight="1">
      <c r="E213" s="13"/>
    </row>
    <row r="214" spans="5:5" ht="15.75" customHeight="1">
      <c r="E214" s="13"/>
    </row>
    <row r="215" spans="5:5" ht="15.75" customHeight="1">
      <c r="E215" s="13"/>
    </row>
    <row r="216" spans="5:5" ht="15.75" customHeight="1">
      <c r="E216" s="13"/>
    </row>
    <row r="217" spans="5:5" ht="15.75" customHeight="1">
      <c r="E217" s="13"/>
    </row>
    <row r="218" spans="5:5" ht="15.75" customHeight="1">
      <c r="E218" s="13"/>
    </row>
    <row r="219" spans="5:5" ht="15.75" customHeight="1">
      <c r="E219" s="13"/>
    </row>
    <row r="220" spans="5:5" ht="15.75" customHeight="1">
      <c r="E220" s="13"/>
    </row>
    <row r="221" spans="5:5" ht="15.75" customHeight="1">
      <c r="E221" s="13"/>
    </row>
    <row r="222" spans="5:5" ht="15.75" customHeight="1">
      <c r="E222" s="13"/>
    </row>
    <row r="223" spans="5:5" ht="15.75" customHeight="1">
      <c r="E223" s="13"/>
    </row>
    <row r="224" spans="5:5" ht="15.75" customHeight="1">
      <c r="E224" s="13"/>
    </row>
    <row r="225" spans="5:5" ht="15.75" customHeight="1">
      <c r="E225" s="13"/>
    </row>
    <row r="226" spans="5:5" ht="15.75" customHeight="1">
      <c r="E226" s="13"/>
    </row>
    <row r="227" spans="5:5" ht="15.75" customHeight="1">
      <c r="E227" s="13"/>
    </row>
    <row r="228" spans="5:5" ht="15.75" customHeight="1">
      <c r="E228" s="13"/>
    </row>
    <row r="229" spans="5:5" ht="15.75" customHeight="1">
      <c r="E229" s="13"/>
    </row>
    <row r="230" spans="5:5" ht="15.75" customHeight="1">
      <c r="E230" s="13"/>
    </row>
    <row r="231" spans="5:5" ht="15.75" customHeight="1">
      <c r="E231" s="13"/>
    </row>
    <row r="232" spans="5:5" ht="15.75" customHeight="1">
      <c r="E232" s="13"/>
    </row>
    <row r="233" spans="5:5" ht="15.75" customHeight="1">
      <c r="E233" s="13"/>
    </row>
    <row r="234" spans="5:5" ht="15.75" customHeight="1">
      <c r="E234" s="13"/>
    </row>
    <row r="235" spans="5:5" ht="15.75" customHeight="1">
      <c r="E235" s="13"/>
    </row>
    <row r="236" spans="5:5" ht="15.75" customHeight="1">
      <c r="E236" s="13"/>
    </row>
    <row r="237" spans="5:5" ht="15.75" customHeight="1">
      <c r="E237" s="13"/>
    </row>
    <row r="238" spans="5:5" ht="15.75" customHeight="1">
      <c r="E238" s="13"/>
    </row>
    <row r="239" spans="5:5" ht="15.75" customHeight="1">
      <c r="E239" s="13"/>
    </row>
    <row r="240" spans="5:5" ht="15.75" customHeight="1">
      <c r="E240" s="13"/>
    </row>
    <row r="241" spans="5:5" ht="15.75" customHeight="1">
      <c r="E241" s="13"/>
    </row>
    <row r="242" spans="5:5" ht="15.75" customHeight="1">
      <c r="E242" s="13"/>
    </row>
    <row r="243" spans="5:5" ht="15.75" customHeight="1">
      <c r="E243" s="13"/>
    </row>
    <row r="244" spans="5:5" ht="15.75" customHeight="1">
      <c r="E244" s="13"/>
    </row>
    <row r="245" spans="5:5" ht="15.75" customHeight="1">
      <c r="E245" s="13"/>
    </row>
    <row r="246" spans="5:5" ht="15.75" customHeight="1">
      <c r="E246" s="13"/>
    </row>
    <row r="247" spans="5:5" ht="15.75" customHeight="1">
      <c r="E247" s="13"/>
    </row>
    <row r="248" spans="5:5" ht="15.75" customHeight="1">
      <c r="E248" s="13"/>
    </row>
    <row r="249" spans="5:5" ht="15.75" customHeight="1">
      <c r="E249" s="13"/>
    </row>
    <row r="250" spans="5:5" ht="15.75" customHeight="1">
      <c r="E250" s="13"/>
    </row>
    <row r="251" spans="5:5" ht="15.75" customHeight="1">
      <c r="E251" s="13"/>
    </row>
    <row r="252" spans="5:5" ht="15.75" customHeight="1">
      <c r="E252" s="13"/>
    </row>
    <row r="253" spans="5:5" ht="15.75" customHeight="1">
      <c r="E253" s="13"/>
    </row>
    <row r="254" spans="5:5" ht="15.75" customHeight="1">
      <c r="E254" s="13"/>
    </row>
    <row r="255" spans="5:5" ht="15.75" customHeight="1">
      <c r="E255" s="13"/>
    </row>
    <row r="256" spans="5:5" ht="15.75" customHeight="1">
      <c r="E256" s="13"/>
    </row>
    <row r="257" spans="5:5" ht="15.75" customHeight="1">
      <c r="E257" s="13"/>
    </row>
    <row r="258" spans="5:5" ht="15.75" customHeight="1">
      <c r="E258" s="13"/>
    </row>
    <row r="259" spans="5:5" ht="15.75" customHeight="1">
      <c r="E259" s="13"/>
    </row>
    <row r="260" spans="5:5" ht="15.75" customHeight="1">
      <c r="E260" s="13"/>
    </row>
    <row r="261" spans="5:5" ht="15.75" customHeight="1">
      <c r="E261" s="13"/>
    </row>
    <row r="262" spans="5:5" ht="15.75" customHeight="1">
      <c r="E262" s="13"/>
    </row>
    <row r="263" spans="5:5" ht="15.75" customHeight="1">
      <c r="E263" s="13"/>
    </row>
    <row r="264" spans="5:5" ht="15.75" customHeight="1">
      <c r="E264" s="13"/>
    </row>
    <row r="265" spans="5:5" ht="15.75" customHeight="1">
      <c r="E265" s="13"/>
    </row>
    <row r="266" spans="5:5" ht="15.75" customHeight="1">
      <c r="E266" s="13"/>
    </row>
    <row r="267" spans="5:5" ht="15.75" customHeight="1">
      <c r="E267" s="13"/>
    </row>
    <row r="268" spans="5:5" ht="15.75" customHeight="1">
      <c r="E268" s="13"/>
    </row>
    <row r="269" spans="5:5" ht="15.75" customHeight="1">
      <c r="E269" s="13"/>
    </row>
    <row r="270" spans="5:5" ht="15.75" customHeight="1">
      <c r="E270" s="13"/>
    </row>
    <row r="271" spans="5:5" ht="15.75" customHeight="1">
      <c r="E271" s="13"/>
    </row>
    <row r="272" spans="5:5" ht="15.75" customHeight="1">
      <c r="E272" s="13"/>
    </row>
    <row r="273" spans="5:5" ht="15.75" customHeight="1">
      <c r="E273" s="13"/>
    </row>
    <row r="274" spans="5:5" ht="15.75" customHeight="1">
      <c r="E274" s="13"/>
    </row>
    <row r="275" spans="5:5" ht="15.75" customHeight="1">
      <c r="E275" s="13"/>
    </row>
    <row r="276" spans="5:5" ht="15.75" customHeight="1">
      <c r="E276" s="13"/>
    </row>
    <row r="277" spans="5:5" ht="15.75" customHeight="1">
      <c r="E277" s="13"/>
    </row>
    <row r="278" spans="5:5" ht="15.75" customHeight="1">
      <c r="E278" s="13"/>
    </row>
    <row r="279" spans="5:5" ht="15.75" customHeight="1">
      <c r="E279" s="13"/>
    </row>
    <row r="280" spans="5:5" ht="15.75" customHeight="1">
      <c r="E280" s="13"/>
    </row>
    <row r="281" spans="5:5" ht="15.75" customHeight="1">
      <c r="E281" s="13"/>
    </row>
    <row r="282" spans="5:5" ht="15.75" customHeight="1">
      <c r="E282" s="13"/>
    </row>
    <row r="283" spans="5:5" ht="15.75" customHeight="1">
      <c r="E283" s="13"/>
    </row>
    <row r="284" spans="5:5" ht="15.75" customHeight="1">
      <c r="E284" s="13"/>
    </row>
    <row r="285" spans="5:5" ht="15.75" customHeight="1">
      <c r="E285" s="13"/>
    </row>
    <row r="286" spans="5:5" ht="15.75" customHeight="1">
      <c r="E286" s="13"/>
    </row>
    <row r="287" spans="5:5" ht="15.75" customHeight="1">
      <c r="E287" s="13"/>
    </row>
    <row r="288" spans="5:5" ht="15.75" customHeight="1">
      <c r="E288" s="13"/>
    </row>
    <row r="289" spans="5:5" ht="15.75" customHeight="1">
      <c r="E289" s="13"/>
    </row>
    <row r="290" spans="5:5" ht="15.75" customHeight="1">
      <c r="E290" s="13"/>
    </row>
    <row r="291" spans="5:5" ht="15.75" customHeight="1">
      <c r="E291" s="13"/>
    </row>
    <row r="292" spans="5:5" ht="15.75" customHeight="1">
      <c r="E292" s="13"/>
    </row>
    <row r="293" spans="5:5" ht="15.75" customHeight="1">
      <c r="E293" s="13"/>
    </row>
    <row r="294" spans="5:5" ht="15.75" customHeight="1">
      <c r="E294" s="13"/>
    </row>
    <row r="295" spans="5:5" ht="15.75" customHeight="1">
      <c r="E295" s="13"/>
    </row>
    <row r="296" spans="5:5" ht="15.75" customHeight="1">
      <c r="E296" s="13"/>
    </row>
    <row r="297" spans="5:5" ht="15.75" customHeight="1">
      <c r="E297" s="13"/>
    </row>
    <row r="298" spans="5:5" ht="15.75" customHeight="1">
      <c r="E298" s="13"/>
    </row>
    <row r="299" spans="5:5" ht="15.75" customHeight="1">
      <c r="E299" s="13"/>
    </row>
    <row r="300" spans="5:5" ht="15.75" customHeight="1">
      <c r="E300" s="13"/>
    </row>
    <row r="301" spans="5:5" ht="15.75" customHeight="1">
      <c r="E301" s="13"/>
    </row>
    <row r="302" spans="5:5" ht="15.75" customHeight="1">
      <c r="E302" s="13"/>
    </row>
    <row r="303" spans="5:5" ht="15.75" customHeight="1">
      <c r="E303" s="13"/>
    </row>
    <row r="304" spans="5:5" ht="15.75" customHeight="1">
      <c r="E304" s="13"/>
    </row>
    <row r="305" spans="5:5" ht="15.75" customHeight="1">
      <c r="E305" s="13"/>
    </row>
    <row r="306" spans="5:5" ht="15.75" customHeight="1">
      <c r="E306" s="13"/>
    </row>
    <row r="307" spans="5:5" ht="15.75" customHeight="1">
      <c r="E307" s="13"/>
    </row>
    <row r="308" spans="5:5" ht="15.75" customHeight="1">
      <c r="E308" s="13"/>
    </row>
    <row r="309" spans="5:5" ht="15.75" customHeight="1">
      <c r="E309" s="13"/>
    </row>
    <row r="310" spans="5:5" ht="15.75" customHeight="1">
      <c r="E310" s="13"/>
    </row>
    <row r="311" spans="5:5" ht="15.75" customHeight="1">
      <c r="E311" s="13"/>
    </row>
    <row r="312" spans="5:5" ht="15.75" customHeight="1">
      <c r="E312" s="13"/>
    </row>
    <row r="313" spans="5:5" ht="15.75" customHeight="1">
      <c r="E313" s="13"/>
    </row>
    <row r="314" spans="5:5" ht="15.75" customHeight="1">
      <c r="E314" s="13"/>
    </row>
    <row r="315" spans="5:5" ht="15.75" customHeight="1">
      <c r="E315" s="13"/>
    </row>
    <row r="316" spans="5:5" ht="15.75" customHeight="1">
      <c r="E316" s="13"/>
    </row>
    <row r="317" spans="5:5" ht="15.75" customHeight="1">
      <c r="E317" s="13"/>
    </row>
    <row r="318" spans="5:5" ht="15.75" customHeight="1">
      <c r="E318" s="13"/>
    </row>
    <row r="319" spans="5:5" ht="15.75" customHeight="1">
      <c r="E319" s="13"/>
    </row>
    <row r="320" spans="5:5" ht="15.75" customHeight="1">
      <c r="E320" s="13"/>
    </row>
    <row r="321" spans="5:5" ht="15.75" customHeight="1">
      <c r="E321" s="13"/>
    </row>
    <row r="322" spans="5:5" ht="15.75" customHeight="1">
      <c r="E322" s="13"/>
    </row>
    <row r="323" spans="5:5" ht="15.75" customHeight="1">
      <c r="E323" s="13"/>
    </row>
    <row r="324" spans="5:5" ht="15.75" customHeight="1">
      <c r="E324" s="13"/>
    </row>
    <row r="325" spans="5:5" ht="15.75" customHeight="1">
      <c r="E325" s="13"/>
    </row>
    <row r="326" spans="5:5" ht="15.75" customHeight="1">
      <c r="E326" s="13"/>
    </row>
    <row r="327" spans="5:5" ht="15.75" customHeight="1">
      <c r="E327" s="13"/>
    </row>
    <row r="328" spans="5:5" ht="15.75" customHeight="1">
      <c r="E328" s="13"/>
    </row>
    <row r="329" spans="5:5" ht="15.75" customHeight="1">
      <c r="E329" s="13"/>
    </row>
    <row r="330" spans="5:5" ht="15.75" customHeight="1">
      <c r="E330" s="13"/>
    </row>
    <row r="331" spans="5:5" ht="15.75" customHeight="1">
      <c r="E331" s="13"/>
    </row>
    <row r="332" spans="5:5" ht="15.75" customHeight="1">
      <c r="E332" s="13"/>
    </row>
    <row r="333" spans="5:5" ht="15.75" customHeight="1">
      <c r="E333" s="13"/>
    </row>
    <row r="334" spans="5:5" ht="15.75" customHeight="1">
      <c r="E334" s="13"/>
    </row>
    <row r="335" spans="5:5" ht="15.75" customHeight="1">
      <c r="E335" s="13"/>
    </row>
    <row r="336" spans="5:5" ht="15.75" customHeight="1">
      <c r="E336" s="13"/>
    </row>
    <row r="337" spans="5:5" ht="15.75" customHeight="1">
      <c r="E337" s="13"/>
    </row>
    <row r="338" spans="5:5" ht="15.75" customHeight="1">
      <c r="E338" s="13"/>
    </row>
    <row r="339" spans="5:5" ht="15.75" customHeight="1">
      <c r="E339" s="13"/>
    </row>
    <row r="340" spans="5:5" ht="15.75" customHeight="1">
      <c r="E340" s="13"/>
    </row>
    <row r="341" spans="5:5" ht="15.75" customHeight="1">
      <c r="E341" s="13"/>
    </row>
    <row r="342" spans="5:5" ht="15.75" customHeight="1">
      <c r="E342" s="13"/>
    </row>
    <row r="343" spans="5:5" ht="15.75" customHeight="1">
      <c r="E343" s="13"/>
    </row>
    <row r="344" spans="5:5" ht="15.75" customHeight="1">
      <c r="E344" s="13"/>
    </row>
    <row r="345" spans="5:5" ht="15.75" customHeight="1">
      <c r="E345" s="13"/>
    </row>
    <row r="346" spans="5:5" ht="15.75" customHeight="1">
      <c r="E346" s="13"/>
    </row>
    <row r="347" spans="5:5" ht="15.75" customHeight="1">
      <c r="E347" s="13"/>
    </row>
    <row r="348" spans="5:5" ht="15.75" customHeight="1">
      <c r="E348" s="13"/>
    </row>
    <row r="349" spans="5:5" ht="15.75" customHeight="1">
      <c r="E349" s="13"/>
    </row>
    <row r="350" spans="5:5" ht="15.75" customHeight="1">
      <c r="E350" s="13"/>
    </row>
    <row r="351" spans="5:5" ht="15.75" customHeight="1">
      <c r="E351" s="13"/>
    </row>
    <row r="352" spans="5:5" ht="15.75" customHeight="1">
      <c r="E352" s="13"/>
    </row>
    <row r="353" spans="5:5" ht="15.75" customHeight="1">
      <c r="E353" s="13"/>
    </row>
    <row r="354" spans="5:5" ht="15.75" customHeight="1">
      <c r="E354" s="13"/>
    </row>
    <row r="355" spans="5:5" ht="15.75" customHeight="1">
      <c r="E355" s="13"/>
    </row>
    <row r="356" spans="5:5" ht="15.75" customHeight="1">
      <c r="E356" s="13"/>
    </row>
    <row r="357" spans="5:5" ht="15.75" customHeight="1">
      <c r="E357" s="13"/>
    </row>
    <row r="358" spans="5:5" ht="15.75" customHeight="1">
      <c r="E358" s="13"/>
    </row>
    <row r="359" spans="5:5" ht="15.75" customHeight="1">
      <c r="E359" s="13"/>
    </row>
    <row r="360" spans="5:5" ht="15.75" customHeight="1">
      <c r="E360" s="13"/>
    </row>
    <row r="361" spans="5:5" ht="15.75" customHeight="1">
      <c r="E361" s="13"/>
    </row>
    <row r="362" spans="5:5" ht="15.75" customHeight="1">
      <c r="E362" s="13"/>
    </row>
    <row r="363" spans="5:5" ht="15.75" customHeight="1">
      <c r="E363" s="13"/>
    </row>
    <row r="364" spans="5:5" ht="15.75" customHeight="1">
      <c r="E364" s="13"/>
    </row>
    <row r="365" spans="5:5" ht="15.75" customHeight="1">
      <c r="E365" s="13"/>
    </row>
    <row r="366" spans="5:5" ht="15.75" customHeight="1">
      <c r="E366" s="13"/>
    </row>
    <row r="367" spans="5:5" ht="15.75" customHeight="1">
      <c r="E367" s="13"/>
    </row>
    <row r="368" spans="5:5" ht="15.75" customHeight="1">
      <c r="E368" s="13"/>
    </row>
    <row r="369" spans="5:5" ht="15.75" customHeight="1">
      <c r="E369" s="13"/>
    </row>
    <row r="370" spans="5:5" ht="15.75" customHeight="1">
      <c r="E370" s="13"/>
    </row>
    <row r="371" spans="5:5" ht="15.75" customHeight="1">
      <c r="E371" s="13"/>
    </row>
    <row r="372" spans="5:5" ht="15.75" customHeight="1">
      <c r="E372" s="13"/>
    </row>
    <row r="373" spans="5:5" ht="15.75" customHeight="1">
      <c r="E373" s="13"/>
    </row>
    <row r="374" spans="5:5" ht="15.75" customHeight="1">
      <c r="E374" s="13"/>
    </row>
    <row r="375" spans="5:5" ht="15.75" customHeight="1">
      <c r="E375" s="13"/>
    </row>
    <row r="376" spans="5:5" ht="15.75" customHeight="1">
      <c r="E376" s="13"/>
    </row>
    <row r="377" spans="5:5" ht="15.75" customHeight="1">
      <c r="E377" s="13"/>
    </row>
    <row r="378" spans="5:5" ht="15.75" customHeight="1">
      <c r="E378" s="13"/>
    </row>
    <row r="379" spans="5:5" ht="15.75" customHeight="1">
      <c r="E379" s="13"/>
    </row>
    <row r="380" spans="5:5" ht="15.75" customHeight="1">
      <c r="E380" s="13"/>
    </row>
    <row r="381" spans="5:5" ht="15.75" customHeight="1">
      <c r="E381" s="13"/>
    </row>
    <row r="382" spans="5:5" ht="15.75" customHeight="1">
      <c r="E382" s="13"/>
    </row>
    <row r="383" spans="5:5" ht="15.75" customHeight="1">
      <c r="E383" s="13"/>
    </row>
    <row r="384" spans="5:5" ht="15.75" customHeight="1">
      <c r="E384" s="13"/>
    </row>
    <row r="385" spans="5:5" ht="15.75" customHeight="1">
      <c r="E385" s="13"/>
    </row>
    <row r="386" spans="5:5" ht="15.75" customHeight="1">
      <c r="E386" s="13"/>
    </row>
    <row r="387" spans="5:5" ht="15.75" customHeight="1">
      <c r="E387" s="13"/>
    </row>
    <row r="388" spans="5:5" ht="15.75" customHeight="1">
      <c r="E388" s="13"/>
    </row>
    <row r="389" spans="5:5" ht="15.75" customHeight="1">
      <c r="E389" s="13"/>
    </row>
    <row r="390" spans="5:5" ht="15.75" customHeight="1">
      <c r="E390" s="13"/>
    </row>
    <row r="391" spans="5:5" ht="15.75" customHeight="1">
      <c r="E391" s="13"/>
    </row>
    <row r="392" spans="5:5" ht="15.75" customHeight="1">
      <c r="E392" s="13"/>
    </row>
    <row r="393" spans="5:5" ht="15.75" customHeight="1">
      <c r="E393" s="13"/>
    </row>
    <row r="394" spans="5:5" ht="15.75" customHeight="1">
      <c r="E394" s="13"/>
    </row>
    <row r="395" spans="5:5" ht="15.75" customHeight="1">
      <c r="E395" s="13"/>
    </row>
    <row r="396" spans="5:5" ht="15.75" customHeight="1">
      <c r="E396" s="13"/>
    </row>
    <row r="397" spans="5:5" ht="15.75" customHeight="1">
      <c r="E397" s="13"/>
    </row>
    <row r="398" spans="5:5" ht="15.75" customHeight="1">
      <c r="E398" s="13"/>
    </row>
    <row r="399" spans="5:5" ht="15.75" customHeight="1">
      <c r="E399" s="13"/>
    </row>
    <row r="400" spans="5:5" ht="15.75" customHeight="1">
      <c r="E400" s="13"/>
    </row>
    <row r="401" spans="5:5" ht="15.75" customHeight="1">
      <c r="E401" s="13"/>
    </row>
    <row r="402" spans="5:5" ht="15.75" customHeight="1">
      <c r="E402" s="13"/>
    </row>
    <row r="403" spans="5:5" ht="15.75" customHeight="1">
      <c r="E403" s="13"/>
    </row>
    <row r="404" spans="5:5" ht="15.75" customHeight="1">
      <c r="E404" s="13"/>
    </row>
    <row r="405" spans="5:5" ht="15.75" customHeight="1">
      <c r="E405" s="13"/>
    </row>
    <row r="406" spans="5:5" ht="15.75" customHeight="1">
      <c r="E406" s="13"/>
    </row>
    <row r="407" spans="5:5" ht="15.75" customHeight="1">
      <c r="E407" s="13"/>
    </row>
    <row r="408" spans="5:5" ht="15.75" customHeight="1">
      <c r="E408" s="13"/>
    </row>
    <row r="409" spans="5:5" ht="15.75" customHeight="1">
      <c r="E409" s="13"/>
    </row>
    <row r="410" spans="5:5" ht="15.75" customHeight="1">
      <c r="E410" s="13"/>
    </row>
    <row r="411" spans="5:5" ht="15.75" customHeight="1">
      <c r="E411" s="13"/>
    </row>
    <row r="412" spans="5:5" ht="15.75" customHeight="1">
      <c r="E412" s="13"/>
    </row>
    <row r="413" spans="5:5" ht="15.75" customHeight="1">
      <c r="E413" s="13"/>
    </row>
    <row r="414" spans="5:5" ht="15.75" customHeight="1">
      <c r="E414" s="13"/>
    </row>
    <row r="415" spans="5:5" ht="15.75" customHeight="1">
      <c r="E415" s="13"/>
    </row>
    <row r="416" spans="5:5" ht="15.75" customHeight="1">
      <c r="E416" s="13"/>
    </row>
    <row r="417" spans="5:5" ht="15.75" customHeight="1">
      <c r="E417" s="13"/>
    </row>
    <row r="418" spans="5:5" ht="15.75" customHeight="1">
      <c r="E418" s="13"/>
    </row>
    <row r="419" spans="5:5" ht="15.75" customHeight="1">
      <c r="E419" s="13"/>
    </row>
    <row r="420" spans="5:5" ht="15.75" customHeight="1">
      <c r="E420" s="13"/>
    </row>
    <row r="421" spans="5:5" ht="15.75" customHeight="1">
      <c r="E421" s="13"/>
    </row>
    <row r="422" spans="5:5" ht="15.75" customHeight="1">
      <c r="E422" s="13"/>
    </row>
    <row r="423" spans="5:5" ht="15.75" customHeight="1">
      <c r="E423" s="13"/>
    </row>
    <row r="424" spans="5:5" ht="15.75" customHeight="1">
      <c r="E424" s="13"/>
    </row>
    <row r="425" spans="5:5" ht="15.75" customHeight="1">
      <c r="E425" s="13"/>
    </row>
    <row r="426" spans="5:5" ht="15.75" customHeight="1">
      <c r="E426" s="13"/>
    </row>
    <row r="427" spans="5:5" ht="15.75" customHeight="1">
      <c r="E427" s="13"/>
    </row>
    <row r="428" spans="5:5" ht="15.75" customHeight="1">
      <c r="E428" s="13"/>
    </row>
    <row r="429" spans="5:5" ht="15.75" customHeight="1">
      <c r="E429" s="13"/>
    </row>
    <row r="430" spans="5:5" ht="15.75" customHeight="1">
      <c r="E430" s="13"/>
    </row>
    <row r="431" spans="5:5" ht="15.75" customHeight="1">
      <c r="E431" s="13"/>
    </row>
    <row r="432" spans="5:5" ht="15.75" customHeight="1">
      <c r="E432" s="13"/>
    </row>
    <row r="433" spans="5:5" ht="15.75" customHeight="1">
      <c r="E433" s="13"/>
    </row>
    <row r="434" spans="5:5" ht="15.75" customHeight="1">
      <c r="E434" s="13"/>
    </row>
    <row r="435" spans="5:5" ht="15.75" customHeight="1">
      <c r="E435" s="13"/>
    </row>
    <row r="436" spans="5:5" ht="15.75" customHeight="1">
      <c r="E436" s="13"/>
    </row>
    <row r="437" spans="5:5" ht="15.75" customHeight="1">
      <c r="E437" s="13"/>
    </row>
    <row r="438" spans="5:5" ht="15.75" customHeight="1">
      <c r="E438" s="13"/>
    </row>
    <row r="439" spans="5:5" ht="15.75" customHeight="1">
      <c r="E439" s="13"/>
    </row>
    <row r="440" spans="5:5" ht="15.75" customHeight="1">
      <c r="E440" s="13"/>
    </row>
    <row r="441" spans="5:5" ht="15.75" customHeight="1">
      <c r="E441" s="13"/>
    </row>
    <row r="442" spans="5:5" ht="15.75" customHeight="1">
      <c r="E442" s="13"/>
    </row>
    <row r="443" spans="5:5" ht="15.75" customHeight="1">
      <c r="E443" s="13"/>
    </row>
    <row r="444" spans="5:5" ht="15.75" customHeight="1">
      <c r="E444" s="13"/>
    </row>
    <row r="445" spans="5:5" ht="15.75" customHeight="1">
      <c r="E445" s="13"/>
    </row>
    <row r="446" spans="5:5" ht="15.75" customHeight="1">
      <c r="E446" s="13"/>
    </row>
    <row r="447" spans="5:5" ht="15.75" customHeight="1">
      <c r="E447" s="13"/>
    </row>
    <row r="448" spans="5:5" ht="15.75" customHeight="1">
      <c r="E448" s="13"/>
    </row>
    <row r="449" spans="5:5" ht="15.75" customHeight="1">
      <c r="E449" s="13"/>
    </row>
    <row r="450" spans="5:5" ht="15.75" customHeight="1">
      <c r="E450" s="13"/>
    </row>
    <row r="451" spans="5:5" ht="15.75" customHeight="1">
      <c r="E451" s="13"/>
    </row>
    <row r="452" spans="5:5" ht="15.75" customHeight="1">
      <c r="E452" s="13"/>
    </row>
    <row r="453" spans="5:5" ht="15.75" customHeight="1">
      <c r="E453" s="13"/>
    </row>
    <row r="454" spans="5:5" ht="15.75" customHeight="1">
      <c r="E454" s="13"/>
    </row>
    <row r="455" spans="5:5" ht="15.75" customHeight="1">
      <c r="E455" s="13"/>
    </row>
    <row r="456" spans="5:5" ht="15.75" customHeight="1">
      <c r="E456" s="13"/>
    </row>
    <row r="457" spans="5:5" ht="15.75" customHeight="1">
      <c r="E457" s="13"/>
    </row>
    <row r="458" spans="5:5" ht="15.75" customHeight="1">
      <c r="E458" s="13"/>
    </row>
    <row r="459" spans="5:5" ht="15.75" customHeight="1">
      <c r="E459" s="13"/>
    </row>
    <row r="460" spans="5:5" ht="15.75" customHeight="1">
      <c r="E460" s="13"/>
    </row>
    <row r="461" spans="5:5" ht="15.75" customHeight="1">
      <c r="E461" s="13"/>
    </row>
    <row r="462" spans="5:5" ht="15.75" customHeight="1">
      <c r="E462" s="13"/>
    </row>
    <row r="463" spans="5:5" ht="15.75" customHeight="1">
      <c r="E463" s="13"/>
    </row>
    <row r="464" spans="5:5" ht="15.75" customHeight="1">
      <c r="E464" s="13"/>
    </row>
    <row r="465" spans="5:5" ht="15.75" customHeight="1">
      <c r="E465" s="13"/>
    </row>
    <row r="466" spans="5:5" ht="15.75" customHeight="1">
      <c r="E466" s="13"/>
    </row>
    <row r="467" spans="5:5" ht="15.75" customHeight="1">
      <c r="E467" s="13"/>
    </row>
    <row r="468" spans="5:5" ht="15.75" customHeight="1">
      <c r="E468" s="13"/>
    </row>
    <row r="469" spans="5:5" ht="15.75" customHeight="1">
      <c r="E469" s="13"/>
    </row>
    <row r="470" spans="5:5" ht="15.75" customHeight="1">
      <c r="E470" s="13"/>
    </row>
    <row r="471" spans="5:5" ht="15.75" customHeight="1">
      <c r="E471" s="13"/>
    </row>
    <row r="472" spans="5:5" ht="15.75" customHeight="1">
      <c r="E472" s="13"/>
    </row>
    <row r="473" spans="5:5" ht="15.75" customHeight="1">
      <c r="E473" s="13"/>
    </row>
    <row r="474" spans="5:5" ht="15.75" customHeight="1">
      <c r="E474" s="13"/>
    </row>
    <row r="475" spans="5:5" ht="15.75" customHeight="1">
      <c r="E475" s="13"/>
    </row>
    <row r="476" spans="5:5" ht="15.75" customHeight="1">
      <c r="E476" s="13"/>
    </row>
    <row r="477" spans="5:5" ht="15.75" customHeight="1">
      <c r="E477" s="13"/>
    </row>
    <row r="478" spans="5:5" ht="15.75" customHeight="1">
      <c r="E478" s="13"/>
    </row>
    <row r="479" spans="5:5" ht="15.75" customHeight="1">
      <c r="E479" s="13"/>
    </row>
    <row r="480" spans="5:5" ht="15.75" customHeight="1">
      <c r="E480" s="13"/>
    </row>
    <row r="481" spans="5:5" ht="15.75" customHeight="1">
      <c r="E481" s="13"/>
    </row>
    <row r="482" spans="5:5" ht="15.75" customHeight="1">
      <c r="E482" s="13"/>
    </row>
    <row r="483" spans="5:5" ht="15.75" customHeight="1">
      <c r="E483" s="13"/>
    </row>
    <row r="484" spans="5:5" ht="15.75" customHeight="1">
      <c r="E484" s="13"/>
    </row>
    <row r="485" spans="5:5" ht="15.75" customHeight="1">
      <c r="E485" s="13"/>
    </row>
    <row r="486" spans="5:5" ht="15.75" customHeight="1">
      <c r="E486" s="13"/>
    </row>
    <row r="487" spans="5:5" ht="15.75" customHeight="1">
      <c r="E487" s="13"/>
    </row>
    <row r="488" spans="5:5" ht="15.75" customHeight="1">
      <c r="E488" s="13"/>
    </row>
    <row r="489" spans="5:5" ht="15.75" customHeight="1">
      <c r="E489" s="13"/>
    </row>
    <row r="490" spans="5:5" ht="15.75" customHeight="1">
      <c r="E490" s="13"/>
    </row>
    <row r="491" spans="5:5" ht="15.75" customHeight="1">
      <c r="E491" s="13"/>
    </row>
    <row r="492" spans="5:5" ht="15.75" customHeight="1">
      <c r="E492" s="13"/>
    </row>
    <row r="493" spans="5:5" ht="15.75" customHeight="1">
      <c r="E493" s="13"/>
    </row>
    <row r="494" spans="5:5" ht="15.75" customHeight="1">
      <c r="E494" s="13"/>
    </row>
    <row r="495" spans="5:5" ht="15.75" customHeight="1">
      <c r="E495" s="13"/>
    </row>
    <row r="496" spans="5:5" ht="15.75" customHeight="1">
      <c r="E496" s="13"/>
    </row>
    <row r="497" spans="5:5" ht="15.75" customHeight="1">
      <c r="E497" s="13"/>
    </row>
    <row r="498" spans="5:5" ht="15.75" customHeight="1">
      <c r="E498" s="13"/>
    </row>
    <row r="499" spans="5:5" ht="15.75" customHeight="1">
      <c r="E499" s="13"/>
    </row>
    <row r="500" spans="5:5" ht="15.75" customHeight="1">
      <c r="E500" s="13"/>
    </row>
    <row r="501" spans="5:5" ht="15.75" customHeight="1">
      <c r="E501" s="13"/>
    </row>
    <row r="502" spans="5:5" ht="15.75" customHeight="1">
      <c r="E502" s="13"/>
    </row>
    <row r="503" spans="5:5" ht="15.75" customHeight="1">
      <c r="E503" s="13"/>
    </row>
    <row r="504" spans="5:5" ht="15.75" customHeight="1">
      <c r="E504" s="13"/>
    </row>
    <row r="505" spans="5:5" ht="15.75" customHeight="1">
      <c r="E505" s="13"/>
    </row>
    <row r="506" spans="5:5" ht="15.75" customHeight="1">
      <c r="E506" s="13"/>
    </row>
    <row r="507" spans="5:5" ht="15.75" customHeight="1">
      <c r="E507" s="13"/>
    </row>
    <row r="508" spans="5:5" ht="15.75" customHeight="1">
      <c r="E508" s="13"/>
    </row>
    <row r="509" spans="5:5" ht="15.75" customHeight="1">
      <c r="E509" s="13"/>
    </row>
    <row r="510" spans="5:5" ht="15.75" customHeight="1">
      <c r="E510" s="13"/>
    </row>
    <row r="511" spans="5:5" ht="15.75" customHeight="1">
      <c r="E511" s="13"/>
    </row>
    <row r="512" spans="5:5" ht="15.75" customHeight="1">
      <c r="E512" s="13"/>
    </row>
    <row r="513" spans="5:5" ht="15.75" customHeight="1">
      <c r="E513" s="13"/>
    </row>
    <row r="514" spans="5:5" ht="15.75" customHeight="1">
      <c r="E514" s="13"/>
    </row>
    <row r="515" spans="5:5" ht="15.75" customHeight="1">
      <c r="E515" s="13"/>
    </row>
    <row r="516" spans="5:5" ht="15.75" customHeight="1">
      <c r="E516" s="13"/>
    </row>
    <row r="517" spans="5:5" ht="15.75" customHeight="1">
      <c r="E517" s="13"/>
    </row>
    <row r="518" spans="5:5" ht="15.75" customHeight="1">
      <c r="E518" s="13"/>
    </row>
    <row r="519" spans="5:5" ht="15.75" customHeight="1">
      <c r="E519" s="13"/>
    </row>
    <row r="520" spans="5:5" ht="15.75" customHeight="1">
      <c r="E520" s="13"/>
    </row>
    <row r="521" spans="5:5" ht="15.75" customHeight="1">
      <c r="E521" s="13"/>
    </row>
    <row r="522" spans="5:5" ht="15.75" customHeight="1">
      <c r="E522" s="13"/>
    </row>
    <row r="523" spans="5:5" ht="15.75" customHeight="1">
      <c r="E523" s="13"/>
    </row>
    <row r="524" spans="5:5" ht="15.75" customHeight="1">
      <c r="E524" s="13"/>
    </row>
    <row r="525" spans="5:5" ht="15.75" customHeight="1">
      <c r="E525" s="13"/>
    </row>
    <row r="526" spans="5:5" ht="15.75" customHeight="1">
      <c r="E526" s="13"/>
    </row>
    <row r="527" spans="5:5" ht="15.75" customHeight="1">
      <c r="E527" s="13"/>
    </row>
    <row r="528" spans="5:5" ht="15.75" customHeight="1">
      <c r="E528" s="13"/>
    </row>
    <row r="529" spans="5:5" ht="15.75" customHeight="1">
      <c r="E529" s="13"/>
    </row>
    <row r="530" spans="5:5" ht="15.75" customHeight="1">
      <c r="E530" s="13"/>
    </row>
    <row r="531" spans="5:5" ht="15.75" customHeight="1">
      <c r="E531" s="13"/>
    </row>
    <row r="532" spans="5:5" ht="15.75" customHeight="1">
      <c r="E532" s="13"/>
    </row>
    <row r="533" spans="5:5" ht="15.75" customHeight="1">
      <c r="E533" s="13"/>
    </row>
    <row r="534" spans="5:5" ht="15.75" customHeight="1">
      <c r="E534" s="13"/>
    </row>
    <row r="535" spans="5:5" ht="15.75" customHeight="1">
      <c r="E535" s="13"/>
    </row>
    <row r="536" spans="5:5" ht="15.75" customHeight="1">
      <c r="E536" s="13"/>
    </row>
    <row r="537" spans="5:5" ht="15.75" customHeight="1">
      <c r="E537" s="13"/>
    </row>
    <row r="538" spans="5:5" ht="15.75" customHeight="1">
      <c r="E538" s="13"/>
    </row>
    <row r="539" spans="5:5" ht="15.75" customHeight="1">
      <c r="E539" s="13"/>
    </row>
    <row r="540" spans="5:5" ht="15.75" customHeight="1">
      <c r="E540" s="13"/>
    </row>
    <row r="541" spans="5:5" ht="15.75" customHeight="1">
      <c r="E541" s="13"/>
    </row>
    <row r="542" spans="5:5" ht="15.75" customHeight="1">
      <c r="E542" s="13"/>
    </row>
    <row r="543" spans="5:5" ht="15.75" customHeight="1">
      <c r="E543" s="13"/>
    </row>
    <row r="544" spans="5:5" ht="15.75" customHeight="1">
      <c r="E544" s="13"/>
    </row>
    <row r="545" spans="5:5" ht="15.75" customHeight="1">
      <c r="E545" s="13"/>
    </row>
    <row r="546" spans="5:5" ht="15.75" customHeight="1">
      <c r="E546" s="13"/>
    </row>
    <row r="547" spans="5:5" ht="15.75" customHeight="1">
      <c r="E547" s="13"/>
    </row>
    <row r="548" spans="5:5" ht="15.75" customHeight="1">
      <c r="E548" s="13"/>
    </row>
    <row r="549" spans="5:5" ht="15.75" customHeight="1">
      <c r="E549" s="13"/>
    </row>
    <row r="550" spans="5:5" ht="15.75" customHeight="1">
      <c r="E550" s="13"/>
    </row>
    <row r="551" spans="5:5" ht="15.75" customHeight="1">
      <c r="E551" s="13"/>
    </row>
    <row r="552" spans="5:5" ht="15.75" customHeight="1">
      <c r="E552" s="13"/>
    </row>
    <row r="553" spans="5:5" ht="15.75" customHeight="1">
      <c r="E553" s="13"/>
    </row>
    <row r="554" spans="5:5" ht="15.75" customHeight="1">
      <c r="E554" s="13"/>
    </row>
    <row r="555" spans="5:5" ht="15.75" customHeight="1">
      <c r="E555" s="13"/>
    </row>
    <row r="556" spans="5:5" ht="15.75" customHeight="1">
      <c r="E556" s="13"/>
    </row>
    <row r="557" spans="5:5" ht="15.75" customHeight="1">
      <c r="E557" s="13"/>
    </row>
    <row r="558" spans="5:5" ht="15.75" customHeight="1">
      <c r="E558" s="13"/>
    </row>
    <row r="559" spans="5:5" ht="15.75" customHeight="1">
      <c r="E559" s="13"/>
    </row>
    <row r="560" spans="5:5" ht="15.75" customHeight="1">
      <c r="E560" s="13"/>
    </row>
    <row r="561" spans="5:5" ht="15.75" customHeight="1">
      <c r="E561" s="13"/>
    </row>
    <row r="562" spans="5:5" ht="15.75" customHeight="1">
      <c r="E562" s="13"/>
    </row>
    <row r="563" spans="5:5" ht="15.75" customHeight="1">
      <c r="E563" s="13"/>
    </row>
    <row r="564" spans="5:5" ht="15.75" customHeight="1">
      <c r="E564" s="13"/>
    </row>
    <row r="565" spans="5:5" ht="15.75" customHeight="1">
      <c r="E565" s="13"/>
    </row>
    <row r="566" spans="5:5" ht="15.75" customHeight="1">
      <c r="E566" s="13"/>
    </row>
    <row r="567" spans="5:5" ht="15.75" customHeight="1">
      <c r="E567" s="13"/>
    </row>
    <row r="568" spans="5:5" ht="15.75" customHeight="1">
      <c r="E568" s="13"/>
    </row>
    <row r="569" spans="5:5" ht="15.75" customHeight="1">
      <c r="E569" s="13"/>
    </row>
    <row r="570" spans="5:5" ht="15.75" customHeight="1">
      <c r="E570" s="13"/>
    </row>
    <row r="571" spans="5:5" ht="15.75" customHeight="1">
      <c r="E571" s="13"/>
    </row>
    <row r="572" spans="5:5" ht="15.75" customHeight="1">
      <c r="E572" s="13"/>
    </row>
    <row r="573" spans="5:5" ht="15.75" customHeight="1">
      <c r="E573" s="13"/>
    </row>
    <row r="574" spans="5:5" ht="15.75" customHeight="1">
      <c r="E574" s="13"/>
    </row>
    <row r="575" spans="5:5" ht="15.75" customHeight="1">
      <c r="E575" s="13"/>
    </row>
    <row r="576" spans="5:5" ht="15.75" customHeight="1">
      <c r="E576" s="13"/>
    </row>
    <row r="577" spans="5:5" ht="15.75" customHeight="1">
      <c r="E577" s="13"/>
    </row>
    <row r="578" spans="5:5" ht="15.75" customHeight="1">
      <c r="E578" s="13"/>
    </row>
    <row r="579" spans="5:5" ht="15.75" customHeight="1">
      <c r="E579" s="13"/>
    </row>
    <row r="580" spans="5:5" ht="15.75" customHeight="1">
      <c r="E580" s="13"/>
    </row>
    <row r="581" spans="5:5" ht="15.75" customHeight="1">
      <c r="E581" s="13"/>
    </row>
    <row r="582" spans="5:5" ht="15.75" customHeight="1">
      <c r="E582" s="13"/>
    </row>
    <row r="583" spans="5:5" ht="15.75" customHeight="1">
      <c r="E583" s="13"/>
    </row>
    <row r="584" spans="5:5" ht="15.75" customHeight="1">
      <c r="E584" s="13"/>
    </row>
    <row r="585" spans="5:5" ht="15.75" customHeight="1">
      <c r="E585" s="13"/>
    </row>
    <row r="586" spans="5:5" ht="15.75" customHeight="1">
      <c r="E586" s="13"/>
    </row>
    <row r="587" spans="5:5" ht="15.75" customHeight="1">
      <c r="E587" s="13"/>
    </row>
    <row r="588" spans="5:5" ht="15.75" customHeight="1">
      <c r="E588" s="13"/>
    </row>
    <row r="589" spans="5:5" ht="15.75" customHeight="1">
      <c r="E589" s="13"/>
    </row>
    <row r="590" spans="5:5" ht="15.75" customHeight="1">
      <c r="E590" s="13"/>
    </row>
    <row r="591" spans="5:5" ht="15.75" customHeight="1">
      <c r="E591" s="13"/>
    </row>
    <row r="592" spans="5:5" ht="15.75" customHeight="1">
      <c r="E592" s="13"/>
    </row>
    <row r="593" spans="5:5" ht="15.75" customHeight="1">
      <c r="E593" s="13"/>
    </row>
    <row r="594" spans="5:5" ht="15.75" customHeight="1">
      <c r="E594" s="13"/>
    </row>
    <row r="595" spans="5:5" ht="15.75" customHeight="1">
      <c r="E595" s="13"/>
    </row>
    <row r="596" spans="5:5" ht="15.75" customHeight="1">
      <c r="E596" s="13"/>
    </row>
    <row r="597" spans="5:5" ht="15.75" customHeight="1">
      <c r="E597" s="13"/>
    </row>
    <row r="598" spans="5:5" ht="15.75" customHeight="1">
      <c r="E598" s="13"/>
    </row>
    <row r="599" spans="5:5" ht="15.75" customHeight="1">
      <c r="E599" s="13"/>
    </row>
    <row r="600" spans="5:5" ht="15.75" customHeight="1">
      <c r="E600" s="13"/>
    </row>
    <row r="601" spans="5:5" ht="15.75" customHeight="1">
      <c r="E601" s="13"/>
    </row>
    <row r="602" spans="5:5" ht="15.75" customHeight="1">
      <c r="E602" s="13"/>
    </row>
    <row r="603" spans="5:5" ht="15.75" customHeight="1">
      <c r="E603" s="13"/>
    </row>
    <row r="604" spans="5:5" ht="15.75" customHeight="1">
      <c r="E604" s="13"/>
    </row>
    <row r="605" spans="5:5" ht="15.75" customHeight="1">
      <c r="E605" s="13"/>
    </row>
    <row r="606" spans="5:5" ht="15.75" customHeight="1">
      <c r="E606" s="13"/>
    </row>
    <row r="607" spans="5:5" ht="15.75" customHeight="1">
      <c r="E607" s="13"/>
    </row>
    <row r="608" spans="5:5" ht="15.75" customHeight="1">
      <c r="E608" s="13"/>
    </row>
    <row r="609" spans="5:5" ht="15.75" customHeight="1">
      <c r="E609" s="13"/>
    </row>
    <row r="610" spans="5:5" ht="15.75" customHeight="1">
      <c r="E610" s="13"/>
    </row>
    <row r="611" spans="5:5" ht="15.75" customHeight="1">
      <c r="E611" s="13"/>
    </row>
    <row r="612" spans="5:5" ht="15.75" customHeight="1">
      <c r="E612" s="13"/>
    </row>
    <row r="613" spans="5:5" ht="15.75" customHeight="1">
      <c r="E613" s="13"/>
    </row>
    <row r="614" spans="5:5" ht="15.75" customHeight="1">
      <c r="E614" s="13"/>
    </row>
    <row r="615" spans="5:5" ht="15.75" customHeight="1">
      <c r="E615" s="13"/>
    </row>
    <row r="616" spans="5:5" ht="15.75" customHeight="1">
      <c r="E616" s="13"/>
    </row>
    <row r="617" spans="5:5" ht="15.75" customHeight="1">
      <c r="E617" s="13"/>
    </row>
    <row r="618" spans="5:5" ht="15.75" customHeight="1">
      <c r="E618" s="13"/>
    </row>
    <row r="619" spans="5:5" ht="15.75" customHeight="1">
      <c r="E619" s="13"/>
    </row>
    <row r="620" spans="5:5" ht="15.75" customHeight="1">
      <c r="E620" s="13"/>
    </row>
    <row r="621" spans="5:5" ht="15.75" customHeight="1">
      <c r="E621" s="13"/>
    </row>
    <row r="622" spans="5:5" ht="15.75" customHeight="1">
      <c r="E622" s="13"/>
    </row>
    <row r="623" spans="5:5" ht="15.75" customHeight="1">
      <c r="E623" s="13"/>
    </row>
    <row r="624" spans="5:5" ht="15.75" customHeight="1">
      <c r="E624" s="13"/>
    </row>
    <row r="625" spans="5:5" ht="15.75" customHeight="1">
      <c r="E625" s="13"/>
    </row>
    <row r="626" spans="5:5" ht="15.75" customHeight="1">
      <c r="E626" s="13"/>
    </row>
    <row r="627" spans="5:5" ht="15.75" customHeight="1">
      <c r="E627" s="13"/>
    </row>
    <row r="628" spans="5:5" ht="15.75" customHeight="1">
      <c r="E628" s="13"/>
    </row>
    <row r="629" spans="5:5" ht="15.75" customHeight="1">
      <c r="E629" s="13"/>
    </row>
    <row r="630" spans="5:5" ht="15.75" customHeight="1">
      <c r="E630" s="13"/>
    </row>
    <row r="631" spans="5:5" ht="15.75" customHeight="1">
      <c r="E631" s="13"/>
    </row>
    <row r="632" spans="5:5" ht="15.75" customHeight="1">
      <c r="E632" s="13"/>
    </row>
    <row r="633" spans="5:5" ht="15.75" customHeight="1">
      <c r="E633" s="13"/>
    </row>
    <row r="634" spans="5:5" ht="15.75" customHeight="1">
      <c r="E634" s="13"/>
    </row>
    <row r="635" spans="5:5" ht="15.75" customHeight="1">
      <c r="E635" s="13"/>
    </row>
    <row r="636" spans="5:5" ht="15.75" customHeight="1">
      <c r="E636" s="13"/>
    </row>
    <row r="637" spans="5:5" ht="15.75" customHeight="1">
      <c r="E637" s="13"/>
    </row>
    <row r="638" spans="5:5" ht="15.75" customHeight="1">
      <c r="E638" s="13"/>
    </row>
    <row r="639" spans="5:5" ht="15.75" customHeight="1">
      <c r="E639" s="13"/>
    </row>
    <row r="640" spans="5:5" ht="15.75" customHeight="1">
      <c r="E640" s="13"/>
    </row>
    <row r="641" spans="5:5" ht="15.75" customHeight="1">
      <c r="E641" s="13"/>
    </row>
    <row r="642" spans="5:5" ht="15.75" customHeight="1">
      <c r="E642" s="13"/>
    </row>
    <row r="643" spans="5:5" ht="15.75" customHeight="1">
      <c r="E643" s="13"/>
    </row>
    <row r="644" spans="5:5" ht="15.75" customHeight="1">
      <c r="E644" s="13"/>
    </row>
    <row r="645" spans="5:5" ht="15.75" customHeight="1">
      <c r="E645" s="13"/>
    </row>
    <row r="646" spans="5:5" ht="15.75" customHeight="1">
      <c r="E646" s="13"/>
    </row>
    <row r="647" spans="5:5" ht="15.75" customHeight="1">
      <c r="E647" s="13"/>
    </row>
    <row r="648" spans="5:5" ht="15.75" customHeight="1">
      <c r="E648" s="13"/>
    </row>
    <row r="649" spans="5:5" ht="15.75" customHeight="1">
      <c r="E649" s="13"/>
    </row>
    <row r="650" spans="5:5" ht="15.75" customHeight="1">
      <c r="E650" s="13"/>
    </row>
    <row r="651" spans="5:5" ht="15.75" customHeight="1">
      <c r="E651" s="13"/>
    </row>
    <row r="652" spans="5:5" ht="15.75" customHeight="1">
      <c r="E652" s="13"/>
    </row>
    <row r="653" spans="5:5" ht="15.75" customHeight="1">
      <c r="E653" s="13"/>
    </row>
    <row r="654" spans="5:5" ht="15.75" customHeight="1">
      <c r="E654" s="13"/>
    </row>
    <row r="655" spans="5:5" ht="15.75" customHeight="1">
      <c r="E655" s="13"/>
    </row>
    <row r="656" spans="5:5" ht="15.75" customHeight="1">
      <c r="E656" s="13"/>
    </row>
    <row r="657" spans="5:5" ht="15.75" customHeight="1">
      <c r="E657" s="13"/>
    </row>
    <row r="658" spans="5:5" ht="15.75" customHeight="1">
      <c r="E658" s="13"/>
    </row>
    <row r="659" spans="5:5" ht="15.75" customHeight="1">
      <c r="E659" s="13"/>
    </row>
    <row r="660" spans="5:5" ht="15.75" customHeight="1">
      <c r="E660" s="13"/>
    </row>
    <row r="661" spans="5:5" ht="15.75" customHeight="1">
      <c r="E661" s="13"/>
    </row>
    <row r="662" spans="5:5" ht="15.75" customHeight="1">
      <c r="E662" s="13"/>
    </row>
    <row r="663" spans="5:5" ht="15.75" customHeight="1">
      <c r="E663" s="13"/>
    </row>
    <row r="664" spans="5:5" ht="15.75" customHeight="1">
      <c r="E664" s="13"/>
    </row>
    <row r="665" spans="5:5" ht="15.75" customHeight="1">
      <c r="E665" s="13"/>
    </row>
    <row r="666" spans="5:5" ht="15.75" customHeight="1">
      <c r="E666" s="13"/>
    </row>
    <row r="667" spans="5:5" ht="15.75" customHeight="1">
      <c r="E667" s="13"/>
    </row>
    <row r="668" spans="5:5" ht="15.75" customHeight="1">
      <c r="E668" s="13"/>
    </row>
    <row r="669" spans="5:5" ht="15.75" customHeight="1">
      <c r="E669" s="13"/>
    </row>
    <row r="670" spans="5:5" ht="15.75" customHeight="1">
      <c r="E670" s="13"/>
    </row>
    <row r="671" spans="5:5" ht="15.75" customHeight="1">
      <c r="E671" s="13"/>
    </row>
    <row r="672" spans="5:5" ht="15.75" customHeight="1">
      <c r="E672" s="13"/>
    </row>
    <row r="673" spans="5:5" ht="15.75" customHeight="1">
      <c r="E673" s="13"/>
    </row>
    <row r="674" spans="5:5" ht="15.75" customHeight="1">
      <c r="E674" s="13"/>
    </row>
    <row r="675" spans="5:5" ht="15.75" customHeight="1">
      <c r="E675" s="13"/>
    </row>
    <row r="676" spans="5:5" ht="15.75" customHeight="1">
      <c r="E676" s="13"/>
    </row>
    <row r="677" spans="5:5" ht="15.75" customHeight="1">
      <c r="E677" s="13"/>
    </row>
    <row r="678" spans="5:5" ht="15.75" customHeight="1">
      <c r="E678" s="13"/>
    </row>
    <row r="679" spans="5:5" ht="15.75" customHeight="1">
      <c r="E679" s="13"/>
    </row>
    <row r="680" spans="5:5" ht="15.75" customHeight="1">
      <c r="E680" s="13"/>
    </row>
    <row r="681" spans="5:5" ht="15.75" customHeight="1">
      <c r="E681" s="13"/>
    </row>
    <row r="682" spans="5:5" ht="15.75" customHeight="1">
      <c r="E682" s="13"/>
    </row>
    <row r="683" spans="5:5" ht="15.75" customHeight="1">
      <c r="E683" s="13"/>
    </row>
    <row r="684" spans="5:5" ht="15.75" customHeight="1">
      <c r="E684" s="13"/>
    </row>
    <row r="685" spans="5:5" ht="15.75" customHeight="1">
      <c r="E685" s="13"/>
    </row>
    <row r="686" spans="5:5" ht="15.75" customHeight="1">
      <c r="E686" s="13"/>
    </row>
    <row r="687" spans="5:5" ht="15.75" customHeight="1">
      <c r="E687" s="13"/>
    </row>
    <row r="688" spans="5:5" ht="15.75" customHeight="1">
      <c r="E688" s="13"/>
    </row>
    <row r="689" spans="5:5" ht="15.75" customHeight="1">
      <c r="E689" s="13"/>
    </row>
    <row r="690" spans="5:5" ht="15.75" customHeight="1">
      <c r="E690" s="13"/>
    </row>
    <row r="691" spans="5:5" ht="15.75" customHeight="1">
      <c r="E691" s="13"/>
    </row>
    <row r="692" spans="5:5" ht="15.75" customHeight="1">
      <c r="E692" s="13"/>
    </row>
    <row r="693" spans="5:5" ht="15.75" customHeight="1">
      <c r="E693" s="13"/>
    </row>
    <row r="694" spans="5:5" ht="15.75" customHeight="1">
      <c r="E694" s="13"/>
    </row>
    <row r="695" spans="5:5" ht="15.75" customHeight="1">
      <c r="E695" s="13"/>
    </row>
    <row r="696" spans="5:5" ht="15.75" customHeight="1">
      <c r="E696" s="13"/>
    </row>
    <row r="697" spans="5:5" ht="15.75" customHeight="1">
      <c r="E697" s="13"/>
    </row>
    <row r="698" spans="5:5" ht="15.75" customHeight="1">
      <c r="E698" s="13"/>
    </row>
    <row r="699" spans="5:5" ht="15.75" customHeight="1">
      <c r="E699" s="13"/>
    </row>
    <row r="700" spans="5:5" ht="15.75" customHeight="1">
      <c r="E700" s="13"/>
    </row>
    <row r="701" spans="5:5" ht="15.75" customHeight="1">
      <c r="E701" s="13"/>
    </row>
    <row r="702" spans="5:5" ht="15.75" customHeight="1">
      <c r="E702" s="13"/>
    </row>
    <row r="703" spans="5:5" ht="15.75" customHeight="1">
      <c r="E703" s="13"/>
    </row>
    <row r="704" spans="5:5" ht="15.75" customHeight="1">
      <c r="E704" s="13"/>
    </row>
    <row r="705" spans="5:5" ht="15.75" customHeight="1">
      <c r="E705" s="13"/>
    </row>
    <row r="706" spans="5:5" ht="15.75" customHeight="1">
      <c r="E706" s="13"/>
    </row>
    <row r="707" spans="5:5" ht="15.75" customHeight="1">
      <c r="E707" s="13"/>
    </row>
    <row r="708" spans="5:5" ht="15.75" customHeight="1">
      <c r="E708" s="13"/>
    </row>
    <row r="709" spans="5:5" ht="15.75" customHeight="1">
      <c r="E709" s="13"/>
    </row>
    <row r="710" spans="5:5" ht="15.75" customHeight="1">
      <c r="E710" s="13"/>
    </row>
    <row r="711" spans="5:5" ht="15.75" customHeight="1">
      <c r="E711" s="13"/>
    </row>
    <row r="712" spans="5:5" ht="15.75" customHeight="1">
      <c r="E712" s="13"/>
    </row>
    <row r="713" spans="5:5" ht="15.75" customHeight="1">
      <c r="E713" s="13"/>
    </row>
    <row r="714" spans="5:5" ht="15.75" customHeight="1">
      <c r="E714" s="13"/>
    </row>
    <row r="715" spans="5:5" ht="15.75" customHeight="1">
      <c r="E715" s="13"/>
    </row>
    <row r="716" spans="5:5" ht="15.75" customHeight="1">
      <c r="E716" s="13"/>
    </row>
    <row r="717" spans="5:5" ht="15.75" customHeight="1">
      <c r="E717" s="13"/>
    </row>
    <row r="718" spans="5:5" ht="15.75" customHeight="1">
      <c r="E718" s="13"/>
    </row>
    <row r="719" spans="5:5" ht="15.75" customHeight="1">
      <c r="E719" s="13"/>
    </row>
    <row r="720" spans="5:5" ht="15.75" customHeight="1">
      <c r="E720" s="13"/>
    </row>
    <row r="721" spans="5:5" ht="15.75" customHeight="1">
      <c r="E721" s="13"/>
    </row>
    <row r="722" spans="5:5" ht="15.75" customHeight="1">
      <c r="E722" s="13"/>
    </row>
    <row r="723" spans="5:5" ht="15.75" customHeight="1">
      <c r="E723" s="13"/>
    </row>
    <row r="724" spans="5:5" ht="15.75" customHeight="1">
      <c r="E724" s="13"/>
    </row>
    <row r="725" spans="5:5" ht="15.75" customHeight="1">
      <c r="E725" s="13"/>
    </row>
    <row r="726" spans="5:5" ht="15.75" customHeight="1">
      <c r="E726" s="13"/>
    </row>
    <row r="727" spans="5:5" ht="15.75" customHeight="1">
      <c r="E727" s="13"/>
    </row>
    <row r="728" spans="5:5" ht="15.75" customHeight="1">
      <c r="E728" s="13"/>
    </row>
    <row r="729" spans="5:5" ht="15.75" customHeight="1">
      <c r="E729" s="13"/>
    </row>
    <row r="730" spans="5:5" ht="15.75" customHeight="1">
      <c r="E730" s="13"/>
    </row>
    <row r="731" spans="5:5" ht="15.75" customHeight="1">
      <c r="E731" s="13"/>
    </row>
    <row r="732" spans="5:5" ht="15.75" customHeight="1">
      <c r="E732" s="13"/>
    </row>
    <row r="733" spans="5:5" ht="15.75" customHeight="1">
      <c r="E733" s="13"/>
    </row>
    <row r="734" spans="5:5" ht="15.75" customHeight="1">
      <c r="E734" s="13"/>
    </row>
    <row r="735" spans="5:5" ht="15.75" customHeight="1">
      <c r="E735" s="13"/>
    </row>
    <row r="736" spans="5:5" ht="15.75" customHeight="1">
      <c r="E736" s="13"/>
    </row>
    <row r="737" spans="5:5" ht="15.75" customHeight="1">
      <c r="E737" s="13"/>
    </row>
    <row r="738" spans="5:5" ht="15.75" customHeight="1">
      <c r="E738" s="13"/>
    </row>
    <row r="739" spans="5:5" ht="15.75" customHeight="1">
      <c r="E739" s="13"/>
    </row>
    <row r="740" spans="5:5" ht="15.75" customHeight="1">
      <c r="E740" s="13"/>
    </row>
    <row r="741" spans="5:5" ht="15.75" customHeight="1">
      <c r="E741" s="13"/>
    </row>
    <row r="742" spans="5:5" ht="15.75" customHeight="1">
      <c r="E742" s="13"/>
    </row>
    <row r="743" spans="5:5" ht="15.75" customHeight="1">
      <c r="E743" s="13"/>
    </row>
    <row r="744" spans="5:5" ht="15.75" customHeight="1">
      <c r="E744" s="13"/>
    </row>
    <row r="745" spans="5:5" ht="15.75" customHeight="1">
      <c r="E745" s="13"/>
    </row>
    <row r="746" spans="5:5" ht="15.75" customHeight="1">
      <c r="E746" s="13"/>
    </row>
    <row r="747" spans="5:5" ht="15.75" customHeight="1">
      <c r="E747" s="13"/>
    </row>
    <row r="748" spans="5:5" ht="15.75" customHeight="1">
      <c r="E748" s="13"/>
    </row>
    <row r="749" spans="5:5" ht="15.75" customHeight="1">
      <c r="E749" s="13"/>
    </row>
    <row r="750" spans="5:5" ht="15.75" customHeight="1">
      <c r="E750" s="13"/>
    </row>
    <row r="751" spans="5:5" ht="15.75" customHeight="1">
      <c r="E751" s="13"/>
    </row>
    <row r="752" spans="5:5" ht="15.75" customHeight="1">
      <c r="E752" s="13"/>
    </row>
    <row r="753" spans="5:5" ht="15.75" customHeight="1">
      <c r="E753" s="13"/>
    </row>
    <row r="754" spans="5:5" ht="15.75" customHeight="1">
      <c r="E754" s="13"/>
    </row>
    <row r="755" spans="5:5" ht="15.75" customHeight="1">
      <c r="E755" s="13"/>
    </row>
    <row r="756" spans="5:5" ht="15.75" customHeight="1">
      <c r="E756" s="13"/>
    </row>
    <row r="757" spans="5:5" ht="15.75" customHeight="1">
      <c r="E757" s="13"/>
    </row>
    <row r="758" spans="5:5" ht="15.75" customHeight="1">
      <c r="E758" s="13"/>
    </row>
    <row r="759" spans="5:5" ht="15.75" customHeight="1">
      <c r="E759" s="13"/>
    </row>
    <row r="760" spans="5:5" ht="15.75" customHeight="1">
      <c r="E760" s="13"/>
    </row>
    <row r="761" spans="5:5" ht="15.75" customHeight="1">
      <c r="E761" s="13"/>
    </row>
    <row r="762" spans="5:5" ht="15.75" customHeight="1">
      <c r="E762" s="13"/>
    </row>
    <row r="763" spans="5:5" ht="15.75" customHeight="1">
      <c r="E763" s="13"/>
    </row>
    <row r="764" spans="5:5" ht="15.75" customHeight="1">
      <c r="E764" s="13"/>
    </row>
    <row r="765" spans="5:5" ht="15.75" customHeight="1">
      <c r="E765" s="13"/>
    </row>
    <row r="766" spans="5:5" ht="15.75" customHeight="1">
      <c r="E766" s="13"/>
    </row>
    <row r="767" spans="5:5" ht="15.75" customHeight="1">
      <c r="E767" s="13"/>
    </row>
    <row r="768" spans="5:5" ht="15.75" customHeight="1">
      <c r="E768" s="13"/>
    </row>
    <row r="769" spans="5:5" ht="15.75" customHeight="1">
      <c r="E769" s="13"/>
    </row>
    <row r="770" spans="5:5" ht="15.75" customHeight="1">
      <c r="E770" s="13"/>
    </row>
    <row r="771" spans="5:5" ht="15.75" customHeight="1">
      <c r="E771" s="13"/>
    </row>
    <row r="772" spans="5:5" ht="15.75" customHeight="1">
      <c r="E772" s="13"/>
    </row>
    <row r="773" spans="5:5" ht="15.75" customHeight="1">
      <c r="E773" s="13"/>
    </row>
    <row r="774" spans="5:5" ht="15.75" customHeight="1">
      <c r="E774" s="13"/>
    </row>
    <row r="775" spans="5:5" ht="15.75" customHeight="1">
      <c r="E775" s="13"/>
    </row>
    <row r="776" spans="5:5" ht="15.75" customHeight="1">
      <c r="E776" s="13"/>
    </row>
    <row r="777" spans="5:5" ht="15.75" customHeight="1">
      <c r="E777" s="13"/>
    </row>
    <row r="778" spans="5:5" ht="15.75" customHeight="1">
      <c r="E778" s="13"/>
    </row>
    <row r="779" spans="5:5" ht="15.75" customHeight="1">
      <c r="E779" s="13"/>
    </row>
    <row r="780" spans="5:5" ht="15.75" customHeight="1">
      <c r="E780" s="13"/>
    </row>
    <row r="781" spans="5:5" ht="15.75" customHeight="1">
      <c r="E781" s="13"/>
    </row>
    <row r="782" spans="5:5" ht="15.75" customHeight="1">
      <c r="E782" s="13"/>
    </row>
    <row r="783" spans="5:5" ht="15.75" customHeight="1">
      <c r="E783" s="13"/>
    </row>
    <row r="784" spans="5:5" ht="15.75" customHeight="1">
      <c r="E784" s="13"/>
    </row>
    <row r="785" spans="5:5" ht="15.75" customHeight="1">
      <c r="E785" s="13"/>
    </row>
    <row r="786" spans="5:5" ht="15.75" customHeight="1">
      <c r="E786" s="13"/>
    </row>
    <row r="787" spans="5:5" ht="15.75" customHeight="1">
      <c r="E787" s="13"/>
    </row>
    <row r="788" spans="5:5" ht="15.75" customHeight="1">
      <c r="E788" s="13"/>
    </row>
    <row r="789" spans="5:5" ht="15.75" customHeight="1">
      <c r="E789" s="13"/>
    </row>
    <row r="790" spans="5:5" ht="15.75" customHeight="1">
      <c r="E790" s="13"/>
    </row>
    <row r="791" spans="5:5" ht="15.75" customHeight="1">
      <c r="E791" s="13"/>
    </row>
    <row r="792" spans="5:5" ht="15.75" customHeight="1">
      <c r="E792" s="13"/>
    </row>
    <row r="793" spans="5:5" ht="15.75" customHeight="1">
      <c r="E793" s="13"/>
    </row>
    <row r="794" spans="5:5" ht="15.75" customHeight="1">
      <c r="E794" s="13"/>
    </row>
    <row r="795" spans="5:5" ht="15.75" customHeight="1">
      <c r="E795" s="13"/>
    </row>
    <row r="796" spans="5:5" ht="15.75" customHeight="1">
      <c r="E796" s="13"/>
    </row>
    <row r="797" spans="5:5" ht="15.75" customHeight="1">
      <c r="E797" s="13"/>
    </row>
    <row r="798" spans="5:5" ht="15.75" customHeight="1">
      <c r="E798" s="13"/>
    </row>
    <row r="799" spans="5:5" ht="15.75" customHeight="1">
      <c r="E799" s="13"/>
    </row>
    <row r="800" spans="5:5" ht="15.75" customHeight="1">
      <c r="E800" s="13"/>
    </row>
    <row r="801" spans="5:5" ht="15.75" customHeight="1">
      <c r="E801" s="13"/>
    </row>
    <row r="802" spans="5:5" ht="15.75" customHeight="1">
      <c r="E802" s="13"/>
    </row>
    <row r="803" spans="5:5" ht="15.75" customHeight="1">
      <c r="E803" s="13"/>
    </row>
    <row r="804" spans="5:5" ht="15.75" customHeight="1">
      <c r="E804" s="13"/>
    </row>
    <row r="805" spans="5:5" ht="15.75" customHeight="1">
      <c r="E805" s="13"/>
    </row>
    <row r="806" spans="5:5" ht="15.75" customHeight="1">
      <c r="E806" s="13"/>
    </row>
    <row r="807" spans="5:5" ht="15.75" customHeight="1">
      <c r="E807" s="13"/>
    </row>
    <row r="808" spans="5:5" ht="15.75" customHeight="1">
      <c r="E808" s="13"/>
    </row>
    <row r="809" spans="5:5" ht="15.75" customHeight="1">
      <c r="E809" s="13"/>
    </row>
    <row r="810" spans="5:5" ht="15.75" customHeight="1">
      <c r="E810" s="13"/>
    </row>
    <row r="811" spans="5:5" ht="15.75" customHeight="1">
      <c r="E811" s="13"/>
    </row>
    <row r="812" spans="5:5" ht="15.75" customHeight="1">
      <c r="E812" s="13"/>
    </row>
    <row r="813" spans="5:5" ht="15.75" customHeight="1">
      <c r="E813" s="13"/>
    </row>
    <row r="814" spans="5:5" ht="15.75" customHeight="1">
      <c r="E814" s="13"/>
    </row>
    <row r="815" spans="5:5" ht="15.75" customHeight="1">
      <c r="E815" s="13"/>
    </row>
    <row r="816" spans="5:5" ht="15.75" customHeight="1">
      <c r="E816" s="13"/>
    </row>
    <row r="817" spans="5:5" ht="15.75" customHeight="1">
      <c r="E817" s="13"/>
    </row>
    <row r="818" spans="5:5" ht="15.75" customHeight="1">
      <c r="E818" s="13"/>
    </row>
    <row r="819" spans="5:5" ht="15.75" customHeight="1">
      <c r="E819" s="13"/>
    </row>
    <row r="820" spans="5:5" ht="15.75" customHeight="1">
      <c r="E820" s="13"/>
    </row>
    <row r="821" spans="5:5" ht="15.75" customHeight="1">
      <c r="E821" s="13"/>
    </row>
    <row r="822" spans="5:5" ht="15.75" customHeight="1">
      <c r="E822" s="13"/>
    </row>
    <row r="823" spans="5:5" ht="15.75" customHeight="1">
      <c r="E823" s="13"/>
    </row>
    <row r="824" spans="5:5" ht="15.75" customHeight="1">
      <c r="E824" s="13"/>
    </row>
    <row r="825" spans="5:5" ht="15.75" customHeight="1">
      <c r="E825" s="13"/>
    </row>
    <row r="826" spans="5:5" ht="15.75" customHeight="1">
      <c r="E826" s="13"/>
    </row>
    <row r="827" spans="5:5" ht="15.75" customHeight="1">
      <c r="E827" s="13"/>
    </row>
    <row r="828" spans="5:5" ht="15.75" customHeight="1">
      <c r="E828" s="13"/>
    </row>
    <row r="829" spans="5:5" ht="15.75" customHeight="1">
      <c r="E829" s="13"/>
    </row>
    <row r="830" spans="5:5" ht="15.75" customHeight="1">
      <c r="E830" s="13"/>
    </row>
    <row r="831" spans="5:5" ht="15.75" customHeight="1">
      <c r="E831" s="13"/>
    </row>
    <row r="832" spans="5:5" ht="15.75" customHeight="1">
      <c r="E832" s="13"/>
    </row>
    <row r="833" spans="5:5" ht="15.75" customHeight="1">
      <c r="E833" s="13"/>
    </row>
    <row r="834" spans="5:5" ht="15.75" customHeight="1">
      <c r="E834" s="13"/>
    </row>
    <row r="835" spans="5:5" ht="15.75" customHeight="1">
      <c r="E835" s="13"/>
    </row>
    <row r="836" spans="5:5" ht="15.75" customHeight="1">
      <c r="E836" s="13"/>
    </row>
    <row r="837" spans="5:5" ht="15.75" customHeight="1">
      <c r="E837" s="13"/>
    </row>
    <row r="838" spans="5:5" ht="15.75" customHeight="1">
      <c r="E838" s="13"/>
    </row>
    <row r="839" spans="5:5" ht="15.75" customHeight="1">
      <c r="E839" s="13"/>
    </row>
    <row r="840" spans="5:5" ht="15.75" customHeight="1">
      <c r="E840" s="13"/>
    </row>
    <row r="841" spans="5:5" ht="15.75" customHeight="1">
      <c r="E841" s="13"/>
    </row>
    <row r="842" spans="5:5" ht="15.75" customHeight="1">
      <c r="E842" s="13"/>
    </row>
    <row r="843" spans="5:5" ht="15.75" customHeight="1">
      <c r="E843" s="13"/>
    </row>
    <row r="844" spans="5:5" ht="15.75" customHeight="1">
      <c r="E844" s="13"/>
    </row>
    <row r="845" spans="5:5" ht="15.75" customHeight="1">
      <c r="E845" s="13"/>
    </row>
    <row r="846" spans="5:5" ht="15.75" customHeight="1">
      <c r="E846" s="13"/>
    </row>
    <row r="847" spans="5:5" ht="15.75" customHeight="1">
      <c r="E847" s="13"/>
    </row>
    <row r="848" spans="5:5" ht="15.75" customHeight="1">
      <c r="E848" s="13"/>
    </row>
    <row r="849" spans="5:5" ht="15.75" customHeight="1">
      <c r="E849" s="13"/>
    </row>
    <row r="850" spans="5:5" ht="15.75" customHeight="1">
      <c r="E850" s="13"/>
    </row>
    <row r="851" spans="5:5" ht="15.75" customHeight="1">
      <c r="E851" s="13"/>
    </row>
    <row r="852" spans="5:5" ht="15.75" customHeight="1">
      <c r="E852" s="13"/>
    </row>
    <row r="853" spans="5:5" ht="15.75" customHeight="1">
      <c r="E853" s="13"/>
    </row>
    <row r="854" spans="5:5" ht="15.75" customHeight="1">
      <c r="E854" s="13"/>
    </row>
    <row r="855" spans="5:5" ht="15.75" customHeight="1">
      <c r="E855" s="13"/>
    </row>
    <row r="856" spans="5:5" ht="15.75" customHeight="1">
      <c r="E856" s="13"/>
    </row>
    <row r="857" spans="5:5" ht="15.75" customHeight="1">
      <c r="E857" s="13"/>
    </row>
    <row r="858" spans="5:5" ht="15.75" customHeight="1">
      <c r="E858" s="13"/>
    </row>
    <row r="859" spans="5:5" ht="15.75" customHeight="1">
      <c r="E859" s="13"/>
    </row>
    <row r="860" spans="5:5" ht="15.75" customHeight="1">
      <c r="E860" s="13"/>
    </row>
    <row r="861" spans="5:5" ht="15.75" customHeight="1">
      <c r="E861" s="13"/>
    </row>
    <row r="862" spans="5:5" ht="15.75" customHeight="1">
      <c r="E862" s="13"/>
    </row>
    <row r="863" spans="5:5" ht="15.75" customHeight="1">
      <c r="E863" s="13"/>
    </row>
    <row r="864" spans="5:5" ht="15.75" customHeight="1">
      <c r="E864" s="13"/>
    </row>
    <row r="865" spans="5:5" ht="15.75" customHeight="1">
      <c r="E865" s="13"/>
    </row>
    <row r="866" spans="5:5" ht="15.75" customHeight="1">
      <c r="E866" s="13"/>
    </row>
    <row r="867" spans="5:5" ht="15.75" customHeight="1">
      <c r="E867" s="13"/>
    </row>
    <row r="868" spans="5:5" ht="15.75" customHeight="1">
      <c r="E868" s="13"/>
    </row>
    <row r="869" spans="5:5" ht="15.75" customHeight="1">
      <c r="E869" s="13"/>
    </row>
    <row r="870" spans="5:5" ht="15.75" customHeight="1">
      <c r="E870" s="13"/>
    </row>
    <row r="871" spans="5:5" ht="15.75" customHeight="1">
      <c r="E871" s="13"/>
    </row>
    <row r="872" spans="5:5" ht="15.75" customHeight="1">
      <c r="E872" s="13"/>
    </row>
    <row r="873" spans="5:5" ht="15.75" customHeight="1">
      <c r="E873" s="13"/>
    </row>
    <row r="874" spans="5:5" ht="15.75" customHeight="1">
      <c r="E874" s="13"/>
    </row>
    <row r="875" spans="5:5" ht="15.75" customHeight="1">
      <c r="E875" s="13"/>
    </row>
    <row r="876" spans="5:5" ht="15.75" customHeight="1">
      <c r="E876" s="13"/>
    </row>
    <row r="877" spans="5:5" ht="15.75" customHeight="1">
      <c r="E877" s="13"/>
    </row>
    <row r="878" spans="5:5" ht="15.75" customHeight="1">
      <c r="E878" s="13"/>
    </row>
    <row r="879" spans="5:5" ht="15.75" customHeight="1">
      <c r="E879" s="13"/>
    </row>
    <row r="880" spans="5:5" ht="15.75" customHeight="1">
      <c r="E880" s="13"/>
    </row>
    <row r="881" spans="5:5" ht="15.75" customHeight="1">
      <c r="E881" s="13"/>
    </row>
    <row r="882" spans="5:5" ht="15.75" customHeight="1">
      <c r="E882" s="13"/>
    </row>
    <row r="883" spans="5:5" ht="15.75" customHeight="1">
      <c r="E883" s="13"/>
    </row>
    <row r="884" spans="5:5" ht="15.75" customHeight="1">
      <c r="E884" s="13"/>
    </row>
    <row r="885" spans="5:5" ht="15.75" customHeight="1">
      <c r="E885" s="13"/>
    </row>
    <row r="886" spans="5:5" ht="15.75" customHeight="1">
      <c r="E886" s="13"/>
    </row>
    <row r="887" spans="5:5" ht="15.75" customHeight="1">
      <c r="E887" s="13"/>
    </row>
    <row r="888" spans="5:5" ht="15.75" customHeight="1">
      <c r="E888" s="13"/>
    </row>
    <row r="889" spans="5:5" ht="15.75" customHeight="1">
      <c r="E889" s="13"/>
    </row>
    <row r="890" spans="5:5" ht="15.75" customHeight="1">
      <c r="E890" s="13"/>
    </row>
    <row r="891" spans="5:5" ht="15.75" customHeight="1">
      <c r="E891" s="13"/>
    </row>
    <row r="892" spans="5:5" ht="15.75" customHeight="1">
      <c r="E892" s="13"/>
    </row>
    <row r="893" spans="5:5" ht="15.75" customHeight="1">
      <c r="E893" s="13"/>
    </row>
    <row r="894" spans="5:5" ht="15.75" customHeight="1">
      <c r="E894" s="13"/>
    </row>
    <row r="895" spans="5:5" ht="15.75" customHeight="1">
      <c r="E895" s="13"/>
    </row>
    <row r="896" spans="5:5" ht="15.75" customHeight="1">
      <c r="E896" s="13"/>
    </row>
    <row r="897" spans="5:5" ht="15.75" customHeight="1">
      <c r="E897" s="13"/>
    </row>
    <row r="898" spans="5:5" ht="15.75" customHeight="1">
      <c r="E898" s="13"/>
    </row>
    <row r="899" spans="5:5" ht="15.75" customHeight="1">
      <c r="E899" s="13"/>
    </row>
    <row r="900" spans="5:5" ht="15.75" customHeight="1">
      <c r="E900" s="13"/>
    </row>
    <row r="901" spans="5:5" ht="15.75" customHeight="1">
      <c r="E901" s="13"/>
    </row>
    <row r="902" spans="5:5" ht="15.75" customHeight="1">
      <c r="E902" s="13"/>
    </row>
    <row r="903" spans="5:5" ht="15.75" customHeight="1">
      <c r="E903" s="13"/>
    </row>
    <row r="904" spans="5:5" ht="15.75" customHeight="1">
      <c r="E904" s="13"/>
    </row>
    <row r="905" spans="5:5" ht="15.75" customHeight="1">
      <c r="E905" s="13"/>
    </row>
    <row r="906" spans="5:5" ht="15.75" customHeight="1">
      <c r="E906" s="13"/>
    </row>
    <row r="907" spans="5:5" ht="15.75" customHeight="1">
      <c r="E907" s="13"/>
    </row>
    <row r="908" spans="5:5" ht="15.75" customHeight="1">
      <c r="E908" s="13"/>
    </row>
    <row r="909" spans="5:5" ht="15.75" customHeight="1">
      <c r="E909" s="13"/>
    </row>
    <row r="910" spans="5:5" ht="15.75" customHeight="1">
      <c r="E910" s="13"/>
    </row>
    <row r="911" spans="5:5" ht="15.75" customHeight="1">
      <c r="E911" s="13"/>
    </row>
    <row r="912" spans="5:5" ht="15.75" customHeight="1">
      <c r="E912" s="13"/>
    </row>
    <row r="913" spans="5:5" ht="15.75" customHeight="1">
      <c r="E913" s="13"/>
    </row>
    <row r="914" spans="5:5" ht="15.75" customHeight="1">
      <c r="E914" s="13"/>
    </row>
    <row r="915" spans="5:5" ht="15.75" customHeight="1">
      <c r="E915" s="13"/>
    </row>
    <row r="916" spans="5:5" ht="15.75" customHeight="1">
      <c r="E916" s="13"/>
    </row>
    <row r="917" spans="5:5" ht="15.75" customHeight="1">
      <c r="E917" s="13"/>
    </row>
    <row r="918" spans="5:5" ht="15.75" customHeight="1">
      <c r="E918" s="13"/>
    </row>
    <row r="919" spans="5:5" ht="15.75" customHeight="1">
      <c r="E919" s="13"/>
    </row>
    <row r="920" spans="5:5" ht="15.75" customHeight="1">
      <c r="E920" s="13"/>
    </row>
    <row r="921" spans="5:5" ht="15.75" customHeight="1">
      <c r="E921" s="13"/>
    </row>
    <row r="922" spans="5:5" ht="15.75" customHeight="1">
      <c r="E922" s="13"/>
    </row>
    <row r="923" spans="5:5" ht="15.75" customHeight="1">
      <c r="E923" s="13"/>
    </row>
    <row r="924" spans="5:5" ht="15.75" customHeight="1">
      <c r="E924" s="13"/>
    </row>
    <row r="925" spans="5:5" ht="15.75" customHeight="1">
      <c r="E925" s="13"/>
    </row>
    <row r="926" spans="5:5" ht="15.75" customHeight="1">
      <c r="E926" s="13"/>
    </row>
    <row r="927" spans="5:5" ht="15.75" customHeight="1">
      <c r="E927" s="13"/>
    </row>
    <row r="928" spans="5:5" ht="15.75" customHeight="1">
      <c r="E928" s="13"/>
    </row>
    <row r="929" spans="5:5" ht="15.75" customHeight="1">
      <c r="E929" s="13"/>
    </row>
    <row r="930" spans="5:5" ht="15.75" customHeight="1">
      <c r="E930" s="13"/>
    </row>
    <row r="931" spans="5:5" ht="15.75" customHeight="1">
      <c r="E931" s="13"/>
    </row>
    <row r="932" spans="5:5" ht="15.75" customHeight="1">
      <c r="E932" s="13"/>
    </row>
    <row r="933" spans="5:5" ht="15.75" customHeight="1">
      <c r="E933" s="13"/>
    </row>
    <row r="934" spans="5:5" ht="15.75" customHeight="1">
      <c r="E934" s="13"/>
    </row>
    <row r="935" spans="5:5" ht="15.75" customHeight="1">
      <c r="E935" s="13"/>
    </row>
    <row r="936" spans="5:5" ht="15.75" customHeight="1">
      <c r="E936" s="13"/>
    </row>
    <row r="937" spans="5:5" ht="15.75" customHeight="1">
      <c r="E937" s="13"/>
    </row>
    <row r="938" spans="5:5" ht="15.75" customHeight="1">
      <c r="E938" s="13"/>
    </row>
    <row r="939" spans="5:5" ht="15.75" customHeight="1">
      <c r="E939" s="13"/>
    </row>
    <row r="940" spans="5:5" ht="15.75" customHeight="1">
      <c r="E940" s="13"/>
    </row>
    <row r="941" spans="5:5" ht="15.75" customHeight="1">
      <c r="E941" s="13"/>
    </row>
    <row r="942" spans="5:5" ht="15.75" customHeight="1">
      <c r="E942" s="13"/>
    </row>
    <row r="943" spans="5:5" ht="15.75" customHeight="1">
      <c r="E943" s="13"/>
    </row>
    <row r="944" spans="5:5" ht="15.75" customHeight="1">
      <c r="E944" s="13"/>
    </row>
    <row r="945" spans="5:5" ht="15.75" customHeight="1">
      <c r="E945" s="13"/>
    </row>
    <row r="946" spans="5:5" ht="15.75" customHeight="1">
      <c r="E946" s="13"/>
    </row>
    <row r="947" spans="5:5" ht="15.75" customHeight="1">
      <c r="E947" s="13"/>
    </row>
    <row r="948" spans="5:5" ht="15.75" customHeight="1">
      <c r="E948" s="13"/>
    </row>
    <row r="949" spans="5:5" ht="15.75" customHeight="1">
      <c r="E949" s="13"/>
    </row>
    <row r="950" spans="5:5" ht="15.75" customHeight="1">
      <c r="E950" s="13"/>
    </row>
    <row r="951" spans="5:5" ht="15.75" customHeight="1">
      <c r="E951" s="13"/>
    </row>
    <row r="952" spans="5:5" ht="15.75" customHeight="1">
      <c r="E952" s="13"/>
    </row>
    <row r="953" spans="5:5" ht="15.75" customHeight="1">
      <c r="E953" s="13"/>
    </row>
    <row r="954" spans="5:5" ht="15.75" customHeight="1">
      <c r="E954" s="13"/>
    </row>
    <row r="955" spans="5:5" ht="15.75" customHeight="1">
      <c r="E955" s="13"/>
    </row>
    <row r="956" spans="5:5" ht="15.75" customHeight="1">
      <c r="E956" s="13"/>
    </row>
    <row r="957" spans="5:5" ht="15.75" customHeight="1">
      <c r="E957" s="13"/>
    </row>
    <row r="958" spans="5:5" ht="15.75" customHeight="1">
      <c r="E958" s="13"/>
    </row>
    <row r="959" spans="5:5" ht="15.75" customHeight="1">
      <c r="E959" s="13"/>
    </row>
    <row r="960" spans="5:5" ht="15.75" customHeight="1">
      <c r="E960" s="13"/>
    </row>
    <row r="961" spans="5:5" ht="15.75" customHeight="1">
      <c r="E961" s="13"/>
    </row>
    <row r="962" spans="5:5" ht="15.75" customHeight="1">
      <c r="E962" s="13"/>
    </row>
    <row r="963" spans="5:5" ht="15.75" customHeight="1">
      <c r="E963" s="13"/>
    </row>
    <row r="964" spans="5:5" ht="15.75" customHeight="1">
      <c r="E964" s="13"/>
    </row>
    <row r="965" spans="5:5" ht="15.75" customHeight="1">
      <c r="E965" s="13"/>
    </row>
    <row r="966" spans="5:5" ht="15.75" customHeight="1">
      <c r="E966" s="13"/>
    </row>
    <row r="967" spans="5:5" ht="15.75" customHeight="1">
      <c r="E967" s="13"/>
    </row>
    <row r="968" spans="5:5" ht="15.75" customHeight="1">
      <c r="E968" s="13"/>
    </row>
    <row r="969" spans="5:5" ht="15.75" customHeight="1">
      <c r="E969" s="13"/>
    </row>
    <row r="970" spans="5:5" ht="15.75" customHeight="1">
      <c r="E970" s="13"/>
    </row>
    <row r="971" spans="5:5" ht="15.75" customHeight="1">
      <c r="E971" s="13"/>
    </row>
    <row r="972" spans="5:5" ht="15.75" customHeight="1">
      <c r="E972" s="13"/>
    </row>
    <row r="973" spans="5:5" ht="15.75" customHeight="1">
      <c r="E973" s="13"/>
    </row>
    <row r="974" spans="5:5" ht="15.75" customHeight="1">
      <c r="E974" s="13"/>
    </row>
    <row r="975" spans="5:5" ht="15.75" customHeight="1">
      <c r="E975" s="13"/>
    </row>
    <row r="976" spans="5:5" ht="15.75" customHeight="1">
      <c r="E976" s="13"/>
    </row>
    <row r="977" spans="5:5" ht="15.75" customHeight="1">
      <c r="E977" s="13"/>
    </row>
    <row r="978" spans="5:5" ht="15.75" customHeight="1">
      <c r="E978" s="13"/>
    </row>
    <row r="979" spans="5:5" ht="15.75" customHeight="1">
      <c r="E979" s="13"/>
    </row>
    <row r="980" spans="5:5" ht="15.75" customHeight="1">
      <c r="E980" s="13"/>
    </row>
    <row r="981" spans="5:5" ht="15.75" customHeight="1">
      <c r="E981" s="13"/>
    </row>
    <row r="982" spans="5:5" ht="15.75" customHeight="1">
      <c r="E982" s="13"/>
    </row>
    <row r="983" spans="5:5" ht="15.75" customHeight="1">
      <c r="E983" s="13"/>
    </row>
    <row r="984" spans="5:5" ht="15.75" customHeight="1">
      <c r="E984" s="13"/>
    </row>
    <row r="985" spans="5:5" ht="15.75" customHeight="1">
      <c r="E985" s="13"/>
    </row>
    <row r="986" spans="5:5" ht="15.75" customHeight="1">
      <c r="E986" s="13"/>
    </row>
    <row r="987" spans="5:5" ht="15.75" customHeight="1">
      <c r="E987" s="13"/>
    </row>
    <row r="988" spans="5:5" ht="15.75" customHeight="1">
      <c r="E988" s="13"/>
    </row>
    <row r="989" spans="5:5" ht="15.75" customHeight="1">
      <c r="E989" s="13"/>
    </row>
    <row r="990" spans="5:5" ht="15.75" customHeight="1">
      <c r="E990" s="13"/>
    </row>
    <row r="991" spans="5:5" ht="15.75" customHeight="1">
      <c r="E991" s="13"/>
    </row>
    <row r="992" spans="5:5" ht="15.75" customHeight="1">
      <c r="E992" s="13"/>
    </row>
    <row r="993" spans="5:5" ht="15.75" customHeight="1">
      <c r="E993" s="13"/>
    </row>
    <row r="994" spans="5:5" ht="15.75" customHeight="1">
      <c r="E994" s="13"/>
    </row>
    <row r="995" spans="5:5" ht="15.75" customHeight="1">
      <c r="E995" s="13"/>
    </row>
    <row r="996" spans="5:5" ht="15.75" customHeight="1">
      <c r="E996" s="13"/>
    </row>
    <row r="997" spans="5:5" ht="15.75" customHeight="1">
      <c r="E997" s="13"/>
    </row>
    <row r="998" spans="5:5" ht="15.75" customHeight="1">
      <c r="E998" s="13"/>
    </row>
    <row r="999" spans="5:5" ht="15.75" customHeight="1">
      <c r="E999" s="13"/>
    </row>
    <row r="1000" spans="5:5" ht="15.75" customHeight="1">
      <c r="E1000" s="13"/>
    </row>
    <row r="1001" spans="5:5" ht="15.75" customHeight="1">
      <c r="E1001" s="13"/>
    </row>
  </sheetData>
  <mergeCells count="4">
    <mergeCell ref="A3:F3"/>
    <mergeCell ref="A168:E168"/>
    <mergeCell ref="A1:F1"/>
    <mergeCell ref="A2:F2"/>
  </mergeCells>
  <pageMargins left="0.7" right="0.7" top="0.75" bottom="0.75" header="0" footer="0"/>
  <pageSetup orientation="portrait"/>
  <ignoredErrors>
    <ignoredError sqref="B5:B16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2"/>
  <sheetViews>
    <sheetView workbookViewId="0">
      <pane ySplit="4" topLeftCell="A5" activePane="bottomLeft" state="frozen"/>
      <selection pane="bottomLeft" activeCell="E6" sqref="E6"/>
    </sheetView>
  </sheetViews>
  <sheetFormatPr defaultColWidth="14.42578125" defaultRowHeight="15" customHeight="1"/>
  <cols>
    <col min="1" max="2" width="18.7109375" customWidth="1"/>
    <col min="3" max="3" width="45.5703125" customWidth="1"/>
    <col min="4" max="4" width="24.5703125" customWidth="1"/>
    <col min="5" max="5" width="110.140625" customWidth="1"/>
    <col min="6" max="6" width="18.7109375" customWidth="1"/>
    <col min="7" max="26" width="8.7109375" customWidth="1"/>
  </cols>
  <sheetData>
    <row r="1" spans="1:7" s="22" customFormat="1" ht="19.5">
      <c r="A1" s="28" t="s">
        <v>924</v>
      </c>
      <c r="B1" s="29"/>
      <c r="C1" s="29"/>
      <c r="D1" s="29"/>
      <c r="E1" s="29"/>
      <c r="F1" s="29"/>
    </row>
    <row r="2" spans="1:7" s="22" customFormat="1" ht="19.5">
      <c r="A2" s="28" t="s">
        <v>926</v>
      </c>
      <c r="B2" s="29"/>
      <c r="C2" s="29"/>
      <c r="D2" s="29"/>
      <c r="E2" s="29"/>
      <c r="F2" s="29"/>
    </row>
    <row r="3" spans="1:7" ht="36.75" customHeight="1">
      <c r="A3" s="23" t="s">
        <v>0</v>
      </c>
      <c r="B3" s="24"/>
      <c r="C3" s="24"/>
      <c r="D3" s="24"/>
      <c r="E3" s="24"/>
      <c r="F3" s="24"/>
    </row>
    <row r="4" spans="1:7" ht="34.5" customHeight="1">
      <c r="A4" s="1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4" t="s">
        <v>6</v>
      </c>
      <c r="G4" s="5"/>
    </row>
    <row r="5" spans="1:7" s="19" customFormat="1" ht="36" customHeight="1">
      <c r="A5" s="14">
        <v>44596</v>
      </c>
      <c r="B5" s="15" t="s">
        <v>325</v>
      </c>
      <c r="C5" s="17" t="s">
        <v>326</v>
      </c>
      <c r="D5" s="16"/>
      <c r="E5" s="17" t="s">
        <v>327</v>
      </c>
      <c r="F5" s="18">
        <v>10725</v>
      </c>
    </row>
    <row r="6" spans="1:7" s="19" customFormat="1" ht="36" customHeight="1">
      <c r="A6" s="14">
        <v>44693</v>
      </c>
      <c r="B6" s="15" t="s">
        <v>328</v>
      </c>
      <c r="C6" s="17" t="s">
        <v>329</v>
      </c>
      <c r="D6" s="16"/>
      <c r="E6" s="17" t="s">
        <v>330</v>
      </c>
      <c r="F6" s="18">
        <v>10725</v>
      </c>
    </row>
    <row r="7" spans="1:7" s="19" customFormat="1" ht="36" customHeight="1">
      <c r="A7" s="14">
        <v>44693</v>
      </c>
      <c r="B7" s="15" t="s">
        <v>331</v>
      </c>
      <c r="C7" s="17" t="s">
        <v>329</v>
      </c>
      <c r="D7" s="16"/>
      <c r="E7" s="17" t="s">
        <v>332</v>
      </c>
      <c r="F7" s="18">
        <v>10725</v>
      </c>
    </row>
    <row r="8" spans="1:7" s="19" customFormat="1" ht="36" customHeight="1">
      <c r="A8" s="14">
        <v>44693</v>
      </c>
      <c r="B8" s="15" t="s">
        <v>333</v>
      </c>
      <c r="C8" s="17" t="s">
        <v>329</v>
      </c>
      <c r="D8" s="16"/>
      <c r="E8" s="17" t="s">
        <v>334</v>
      </c>
      <c r="F8" s="18">
        <v>10725</v>
      </c>
    </row>
    <row r="9" spans="1:7" s="19" customFormat="1" ht="36" customHeight="1">
      <c r="A9" s="14">
        <v>44699</v>
      </c>
      <c r="B9" s="15" t="s">
        <v>335</v>
      </c>
      <c r="C9" s="17" t="s">
        <v>336</v>
      </c>
      <c r="D9" s="16"/>
      <c r="E9" s="17" t="s">
        <v>337</v>
      </c>
      <c r="F9" s="18">
        <v>10725</v>
      </c>
    </row>
    <row r="10" spans="1:7" s="19" customFormat="1" ht="36" customHeight="1">
      <c r="A10" s="14">
        <v>44721</v>
      </c>
      <c r="B10" s="15" t="s">
        <v>338</v>
      </c>
      <c r="C10" s="17" t="s">
        <v>339</v>
      </c>
      <c r="D10" s="16"/>
      <c r="E10" s="17" t="s">
        <v>340</v>
      </c>
      <c r="F10" s="18">
        <v>10725</v>
      </c>
    </row>
    <row r="11" spans="1:7" s="19" customFormat="1" ht="36" customHeight="1">
      <c r="A11" s="14">
        <v>44741</v>
      </c>
      <c r="B11" s="15" t="s">
        <v>341</v>
      </c>
      <c r="C11" s="17" t="s">
        <v>342</v>
      </c>
      <c r="D11" s="16"/>
      <c r="E11" s="17" t="s">
        <v>343</v>
      </c>
      <c r="F11" s="18">
        <v>10725</v>
      </c>
    </row>
    <row r="12" spans="1:7" s="19" customFormat="1" ht="36" customHeight="1">
      <c r="A12" s="14">
        <v>44743</v>
      </c>
      <c r="B12" s="15" t="s">
        <v>344</v>
      </c>
      <c r="C12" s="17" t="s">
        <v>342</v>
      </c>
      <c r="D12" s="16"/>
      <c r="E12" s="17" t="s">
        <v>345</v>
      </c>
      <c r="F12" s="18">
        <v>21450</v>
      </c>
    </row>
    <row r="13" spans="1:7" s="19" customFormat="1" ht="36" customHeight="1">
      <c r="A13" s="14">
        <v>44748</v>
      </c>
      <c r="B13" s="15" t="s">
        <v>346</v>
      </c>
      <c r="C13" s="17" t="s">
        <v>347</v>
      </c>
      <c r="D13" s="16"/>
      <c r="E13" s="17" t="s">
        <v>348</v>
      </c>
      <c r="F13" s="18">
        <v>10725</v>
      </c>
    </row>
    <row r="14" spans="1:7" s="19" customFormat="1" ht="36" customHeight="1">
      <c r="A14" s="14">
        <v>44869</v>
      </c>
      <c r="B14" s="15" t="s">
        <v>349</v>
      </c>
      <c r="C14" s="17" t="s">
        <v>350</v>
      </c>
      <c r="D14" s="16"/>
      <c r="E14" s="17" t="s">
        <v>351</v>
      </c>
      <c r="F14" s="18">
        <v>10000</v>
      </c>
    </row>
    <row r="15" spans="1:7" s="19" customFormat="1" ht="36" customHeight="1">
      <c r="A15" s="14">
        <v>44571</v>
      </c>
      <c r="B15" s="15" t="s">
        <v>352</v>
      </c>
      <c r="C15" s="17" t="s">
        <v>304</v>
      </c>
      <c r="D15" s="16"/>
      <c r="E15" s="17" t="s">
        <v>353</v>
      </c>
      <c r="F15" s="18">
        <v>16088</v>
      </c>
    </row>
    <row r="16" spans="1:7" s="19" customFormat="1" ht="36" customHeight="1">
      <c r="A16" s="14">
        <v>44580</v>
      </c>
      <c r="B16" s="15" t="s">
        <v>354</v>
      </c>
      <c r="C16" s="17" t="s">
        <v>355</v>
      </c>
      <c r="D16" s="16"/>
      <c r="E16" s="17" t="s">
        <v>356</v>
      </c>
      <c r="F16" s="18">
        <v>10725</v>
      </c>
    </row>
    <row r="17" spans="1:6" s="19" customFormat="1" ht="36" customHeight="1">
      <c r="A17" s="14">
        <v>44599</v>
      </c>
      <c r="B17" s="15" t="s">
        <v>357</v>
      </c>
      <c r="C17" s="17" t="s">
        <v>358</v>
      </c>
      <c r="D17" s="16"/>
      <c r="E17" s="17" t="s">
        <v>359</v>
      </c>
      <c r="F17" s="18">
        <v>16088</v>
      </c>
    </row>
    <row r="18" spans="1:6" s="19" customFormat="1" ht="36" customHeight="1">
      <c r="A18" s="14">
        <v>44599</v>
      </c>
      <c r="B18" s="15" t="s">
        <v>360</v>
      </c>
      <c r="C18" s="17" t="s">
        <v>358</v>
      </c>
      <c r="D18" s="16"/>
      <c r="E18" s="17" t="s">
        <v>361</v>
      </c>
      <c r="F18" s="18">
        <v>16088</v>
      </c>
    </row>
    <row r="19" spans="1:6" s="19" customFormat="1" ht="36" customHeight="1">
      <c r="A19" s="14">
        <v>44599</v>
      </c>
      <c r="B19" s="15" t="s">
        <v>362</v>
      </c>
      <c r="C19" s="17" t="s">
        <v>358</v>
      </c>
      <c r="D19" s="16"/>
      <c r="E19" s="17" t="s">
        <v>363</v>
      </c>
      <c r="F19" s="18">
        <v>16088</v>
      </c>
    </row>
    <row r="20" spans="1:6" s="19" customFormat="1" ht="36" customHeight="1">
      <c r="A20" s="14">
        <v>44599</v>
      </c>
      <c r="B20" s="15" t="s">
        <v>364</v>
      </c>
      <c r="C20" s="17" t="s">
        <v>358</v>
      </c>
      <c r="D20" s="16"/>
      <c r="E20" s="17" t="s">
        <v>365</v>
      </c>
      <c r="F20" s="18">
        <v>21450</v>
      </c>
    </row>
    <row r="21" spans="1:6" s="19" customFormat="1" ht="36" customHeight="1">
      <c r="A21" s="14">
        <v>44600</v>
      </c>
      <c r="B21" s="15" t="s">
        <v>366</v>
      </c>
      <c r="C21" s="17" t="s">
        <v>367</v>
      </c>
      <c r="D21" s="16"/>
      <c r="E21" s="17" t="s">
        <v>368</v>
      </c>
      <c r="F21" s="18">
        <v>10725</v>
      </c>
    </row>
    <row r="22" spans="1:6" s="19" customFormat="1" ht="36" customHeight="1">
      <c r="A22" s="14">
        <v>44610</v>
      </c>
      <c r="B22" s="15" t="s">
        <v>369</v>
      </c>
      <c r="C22" s="17" t="s">
        <v>370</v>
      </c>
      <c r="D22" s="16"/>
      <c r="E22" s="17" t="s">
        <v>371</v>
      </c>
      <c r="F22" s="18">
        <v>16088</v>
      </c>
    </row>
    <row r="23" spans="1:6" s="19" customFormat="1" ht="36" customHeight="1">
      <c r="A23" s="14">
        <v>44624</v>
      </c>
      <c r="B23" s="15" t="s">
        <v>372</v>
      </c>
      <c r="C23" s="17" t="s">
        <v>373</v>
      </c>
      <c r="D23" s="16"/>
      <c r="E23" s="17" t="s">
        <v>374</v>
      </c>
      <c r="F23" s="18">
        <v>21450</v>
      </c>
    </row>
    <row r="24" spans="1:6" s="19" customFormat="1" ht="36" customHeight="1">
      <c r="A24" s="14">
        <v>44628</v>
      </c>
      <c r="B24" s="15" t="s">
        <v>375</v>
      </c>
      <c r="C24" s="17" t="s">
        <v>376</v>
      </c>
      <c r="D24" s="16"/>
      <c r="E24" s="17" t="s">
        <v>377</v>
      </c>
      <c r="F24" s="18">
        <v>10725</v>
      </c>
    </row>
    <row r="25" spans="1:6" s="19" customFormat="1" ht="36" customHeight="1">
      <c r="A25" s="14">
        <v>44648</v>
      </c>
      <c r="B25" s="15" t="s">
        <v>378</v>
      </c>
      <c r="C25" s="17" t="s">
        <v>379</v>
      </c>
      <c r="D25" s="16"/>
      <c r="E25" s="17" t="s">
        <v>380</v>
      </c>
      <c r="F25" s="18">
        <v>10725</v>
      </c>
    </row>
    <row r="26" spans="1:6" s="19" customFormat="1" ht="36" customHeight="1">
      <c r="A26" s="14">
        <v>44664</v>
      </c>
      <c r="B26" s="15" t="s">
        <v>381</v>
      </c>
      <c r="C26" s="17" t="s">
        <v>382</v>
      </c>
      <c r="D26" s="16"/>
      <c r="E26" s="17" t="s">
        <v>377</v>
      </c>
      <c r="F26" s="18">
        <v>10725</v>
      </c>
    </row>
    <row r="27" spans="1:6" s="19" customFormat="1" ht="36" customHeight="1">
      <c r="A27" s="14">
        <v>44684</v>
      </c>
      <c r="B27" s="15" t="s">
        <v>383</v>
      </c>
      <c r="C27" s="17" t="s">
        <v>384</v>
      </c>
      <c r="D27" s="16"/>
      <c r="E27" s="17" t="s">
        <v>385</v>
      </c>
      <c r="F27" s="18">
        <v>10725</v>
      </c>
    </row>
    <row r="28" spans="1:6" s="19" customFormat="1" ht="36" customHeight="1">
      <c r="A28" s="14">
        <v>44722</v>
      </c>
      <c r="B28" s="15" t="s">
        <v>386</v>
      </c>
      <c r="C28" s="17" t="s">
        <v>387</v>
      </c>
      <c r="D28" s="16"/>
      <c r="E28" s="17" t="s">
        <v>388</v>
      </c>
      <c r="F28" s="18">
        <v>10725</v>
      </c>
    </row>
    <row r="29" spans="1:6" s="19" customFormat="1" ht="36" customHeight="1">
      <c r="A29" s="14">
        <v>44733</v>
      </c>
      <c r="B29" s="15" t="s">
        <v>389</v>
      </c>
      <c r="C29" s="17" t="s">
        <v>390</v>
      </c>
      <c r="D29" s="16"/>
      <c r="E29" s="17" t="s">
        <v>391</v>
      </c>
      <c r="F29" s="18">
        <v>10725</v>
      </c>
    </row>
    <row r="30" spans="1:6" s="19" customFormat="1" ht="36" customHeight="1">
      <c r="A30" s="14">
        <v>44735</v>
      </c>
      <c r="B30" s="15" t="s">
        <v>392</v>
      </c>
      <c r="C30" s="17" t="s">
        <v>393</v>
      </c>
      <c r="D30" s="16"/>
      <c r="E30" s="17" t="s">
        <v>394</v>
      </c>
      <c r="F30" s="18">
        <v>10725</v>
      </c>
    </row>
    <row r="31" spans="1:6" s="19" customFormat="1" ht="36" customHeight="1">
      <c r="A31" s="14">
        <v>44736</v>
      </c>
      <c r="B31" s="15" t="s">
        <v>395</v>
      </c>
      <c r="C31" s="17" t="s">
        <v>396</v>
      </c>
      <c r="D31" s="16"/>
      <c r="E31" s="17" t="s">
        <v>397</v>
      </c>
      <c r="F31" s="18">
        <v>10725</v>
      </c>
    </row>
    <row r="32" spans="1:6" s="19" customFormat="1" ht="36" customHeight="1">
      <c r="A32" s="14">
        <v>44757</v>
      </c>
      <c r="B32" s="15" t="s">
        <v>398</v>
      </c>
      <c r="C32" s="17" t="s">
        <v>399</v>
      </c>
      <c r="D32" s="16"/>
      <c r="E32" s="17" t="s">
        <v>400</v>
      </c>
      <c r="F32" s="18">
        <f>10725+5362</f>
        <v>16087</v>
      </c>
    </row>
    <row r="33" spans="1:8" s="19" customFormat="1" ht="36" customHeight="1">
      <c r="A33" s="14">
        <v>44762</v>
      </c>
      <c r="B33" s="15" t="s">
        <v>401</v>
      </c>
      <c r="C33" s="17" t="s">
        <v>402</v>
      </c>
      <c r="D33" s="16"/>
      <c r="E33" s="17" t="s">
        <v>391</v>
      </c>
      <c r="F33" s="18">
        <v>10725</v>
      </c>
    </row>
    <row r="34" spans="1:8" s="19" customFormat="1" ht="36" customHeight="1">
      <c r="A34" s="14">
        <v>44784</v>
      </c>
      <c r="B34" s="15" t="s">
        <v>403</v>
      </c>
      <c r="C34" s="17" t="s">
        <v>404</v>
      </c>
      <c r="D34" s="16"/>
      <c r="E34" s="17" t="s">
        <v>405</v>
      </c>
      <c r="F34" s="18">
        <v>10725</v>
      </c>
    </row>
    <row r="35" spans="1:8" s="19" customFormat="1" ht="36" customHeight="1">
      <c r="A35" s="14">
        <v>44785</v>
      </c>
      <c r="B35" s="15" t="s">
        <v>406</v>
      </c>
      <c r="C35" s="17" t="s">
        <v>407</v>
      </c>
      <c r="D35" s="16"/>
      <c r="E35" s="17" t="s">
        <v>408</v>
      </c>
      <c r="F35" s="18">
        <v>10725</v>
      </c>
    </row>
    <row r="36" spans="1:8" s="19" customFormat="1" ht="36" customHeight="1">
      <c r="A36" s="14">
        <v>44803</v>
      </c>
      <c r="B36" s="15" t="s">
        <v>409</v>
      </c>
      <c r="C36" s="17" t="s">
        <v>410</v>
      </c>
      <c r="D36" s="16"/>
      <c r="E36" s="17" t="s">
        <v>411</v>
      </c>
      <c r="F36" s="18">
        <v>10725</v>
      </c>
    </row>
    <row r="37" spans="1:8" s="19" customFormat="1" ht="36" customHeight="1">
      <c r="A37" s="14">
        <v>44820</v>
      </c>
      <c r="B37" s="15" t="s">
        <v>412</v>
      </c>
      <c r="C37" s="17" t="s">
        <v>413</v>
      </c>
      <c r="D37" s="16"/>
      <c r="E37" s="17" t="s">
        <v>414</v>
      </c>
      <c r="F37" s="18">
        <v>10725</v>
      </c>
    </row>
    <row r="38" spans="1:8" s="19" customFormat="1" ht="36" customHeight="1">
      <c r="A38" s="14">
        <v>44826</v>
      </c>
      <c r="B38" s="15" t="s">
        <v>415</v>
      </c>
      <c r="C38" s="17" t="s">
        <v>416</v>
      </c>
      <c r="D38" s="16"/>
      <c r="E38" s="17" t="s">
        <v>414</v>
      </c>
      <c r="F38" s="18">
        <v>16087.5</v>
      </c>
      <c r="H38" s="20"/>
    </row>
    <row r="39" spans="1:8" s="19" customFormat="1" ht="36" customHeight="1">
      <c r="A39" s="14">
        <v>44839</v>
      </c>
      <c r="B39" s="15" t="s">
        <v>417</v>
      </c>
      <c r="C39" s="17" t="s">
        <v>418</v>
      </c>
      <c r="D39" s="16"/>
      <c r="E39" s="17" t="s">
        <v>419</v>
      </c>
      <c r="F39" s="18">
        <v>10725</v>
      </c>
    </row>
    <row r="40" spans="1:8" s="19" customFormat="1" ht="36" customHeight="1">
      <c r="A40" s="14">
        <v>44841</v>
      </c>
      <c r="B40" s="15" t="s">
        <v>420</v>
      </c>
      <c r="C40" s="17" t="s">
        <v>421</v>
      </c>
      <c r="D40" s="16"/>
      <c r="E40" s="17" t="s">
        <v>422</v>
      </c>
      <c r="F40" s="18">
        <v>10725</v>
      </c>
    </row>
    <row r="41" spans="1:8" s="19" customFormat="1" ht="36" customHeight="1">
      <c r="A41" s="14">
        <v>44869</v>
      </c>
      <c r="B41" s="15" t="s">
        <v>423</v>
      </c>
      <c r="C41" s="17" t="s">
        <v>424</v>
      </c>
      <c r="D41" s="16"/>
      <c r="E41" s="17" t="s">
        <v>425</v>
      </c>
      <c r="F41" s="18">
        <v>10725</v>
      </c>
    </row>
    <row r="42" spans="1:8" s="19" customFormat="1" ht="36" customHeight="1">
      <c r="A42" s="14">
        <v>44889</v>
      </c>
      <c r="B42" s="15" t="s">
        <v>426</v>
      </c>
      <c r="C42" s="17" t="s">
        <v>427</v>
      </c>
      <c r="D42" s="16"/>
      <c r="E42" s="17" t="s">
        <v>391</v>
      </c>
      <c r="F42" s="18">
        <v>10688</v>
      </c>
    </row>
    <row r="43" spans="1:8" s="19" customFormat="1" ht="36" customHeight="1">
      <c r="A43" s="14">
        <v>44917</v>
      </c>
      <c r="B43" s="15" t="s">
        <v>428</v>
      </c>
      <c r="C43" s="17" t="s">
        <v>429</v>
      </c>
      <c r="D43" s="16"/>
      <c r="E43" s="17" t="s">
        <v>391</v>
      </c>
      <c r="F43" s="18">
        <v>10688</v>
      </c>
    </row>
    <row r="44" spans="1:8" s="19" customFormat="1" ht="36" customHeight="1">
      <c r="A44" s="14">
        <v>44644</v>
      </c>
      <c r="B44" s="15" t="s">
        <v>430</v>
      </c>
      <c r="C44" s="17" t="s">
        <v>431</v>
      </c>
      <c r="D44" s="16"/>
      <c r="E44" s="17" t="s">
        <v>432</v>
      </c>
      <c r="F44" s="18">
        <v>16088</v>
      </c>
    </row>
    <row r="45" spans="1:8" s="19" customFormat="1" ht="36" customHeight="1">
      <c r="A45" s="14">
        <v>44665</v>
      </c>
      <c r="B45" s="15" t="s">
        <v>433</v>
      </c>
      <c r="C45" s="17" t="s">
        <v>434</v>
      </c>
      <c r="D45" s="16"/>
      <c r="E45" s="17" t="s">
        <v>435</v>
      </c>
      <c r="F45" s="18">
        <v>10725</v>
      </c>
    </row>
    <row r="46" spans="1:8" s="19" customFormat="1" ht="36" customHeight="1">
      <c r="A46" s="14">
        <v>44750</v>
      </c>
      <c r="B46" s="15" t="s">
        <v>436</v>
      </c>
      <c r="C46" s="17" t="s">
        <v>437</v>
      </c>
      <c r="D46" s="16"/>
      <c r="E46" s="17" t="s">
        <v>438</v>
      </c>
      <c r="F46" s="18">
        <v>10725</v>
      </c>
    </row>
    <row r="47" spans="1:8" s="19" customFormat="1" ht="36" customHeight="1">
      <c r="A47" s="25" t="s">
        <v>324</v>
      </c>
      <c r="B47" s="26"/>
      <c r="C47" s="26"/>
      <c r="D47" s="26"/>
      <c r="E47" s="27"/>
      <c r="F47" s="21">
        <f>SUM(F5:F46)</f>
        <v>524728.5</v>
      </c>
    </row>
    <row r="48" spans="1:8" ht="15.75" customHeight="1">
      <c r="E48" s="13"/>
    </row>
    <row r="49" spans="5:5" ht="15.75" customHeight="1">
      <c r="E49" s="13"/>
    </row>
    <row r="50" spans="5:5" ht="15.75" customHeight="1">
      <c r="E50" s="13"/>
    </row>
    <row r="51" spans="5:5" ht="15.75" customHeight="1">
      <c r="E51" s="13"/>
    </row>
    <row r="52" spans="5:5" ht="15.75" customHeight="1">
      <c r="E52" s="13"/>
    </row>
    <row r="53" spans="5:5" ht="15.75" customHeight="1">
      <c r="E53" s="13"/>
    </row>
    <row r="54" spans="5:5" ht="15.75" customHeight="1">
      <c r="E54" s="13"/>
    </row>
    <row r="55" spans="5:5" ht="15.75" customHeight="1">
      <c r="E55" s="13"/>
    </row>
    <row r="56" spans="5:5" ht="15.75" customHeight="1">
      <c r="E56" s="13"/>
    </row>
    <row r="57" spans="5:5" ht="15.75" customHeight="1">
      <c r="E57" s="13"/>
    </row>
    <row r="58" spans="5:5" ht="15.75" customHeight="1">
      <c r="E58" s="13"/>
    </row>
    <row r="59" spans="5:5" ht="15.75" customHeight="1">
      <c r="E59" s="13"/>
    </row>
    <row r="60" spans="5:5" ht="15.75" customHeight="1">
      <c r="E60" s="13"/>
    </row>
    <row r="61" spans="5:5" ht="15.75" customHeight="1">
      <c r="E61" s="13"/>
    </row>
    <row r="62" spans="5:5" ht="15.75" customHeight="1">
      <c r="E62" s="13"/>
    </row>
    <row r="63" spans="5:5" ht="15.75" customHeight="1">
      <c r="E63" s="13"/>
    </row>
    <row r="64" spans="5:5" ht="15.75" customHeight="1">
      <c r="E64" s="13"/>
    </row>
    <row r="65" spans="5:5" ht="15.75" customHeight="1">
      <c r="E65" s="13"/>
    </row>
    <row r="66" spans="5:5" ht="15.75" customHeight="1">
      <c r="E66" s="13"/>
    </row>
    <row r="67" spans="5:5" ht="15.75" customHeight="1">
      <c r="E67" s="13"/>
    </row>
    <row r="68" spans="5:5" ht="15.75" customHeight="1">
      <c r="E68" s="13"/>
    </row>
    <row r="69" spans="5:5" ht="15.75" customHeight="1">
      <c r="E69" s="13"/>
    </row>
    <row r="70" spans="5:5" ht="15.75" customHeight="1">
      <c r="E70" s="13"/>
    </row>
    <row r="71" spans="5:5" ht="15.75" customHeight="1">
      <c r="E71" s="13"/>
    </row>
    <row r="72" spans="5:5" ht="15.75" customHeight="1">
      <c r="E72" s="13"/>
    </row>
    <row r="73" spans="5:5" ht="15.75" customHeight="1">
      <c r="E73" s="13"/>
    </row>
    <row r="74" spans="5:5" ht="15.75" customHeight="1">
      <c r="E74" s="13"/>
    </row>
    <row r="75" spans="5:5" ht="15.75" customHeight="1">
      <c r="E75" s="13"/>
    </row>
    <row r="76" spans="5:5" ht="15.75" customHeight="1">
      <c r="E76" s="13"/>
    </row>
    <row r="77" spans="5:5" ht="15.75" customHeight="1">
      <c r="E77" s="13"/>
    </row>
    <row r="78" spans="5:5" ht="15.75" customHeight="1">
      <c r="E78" s="13"/>
    </row>
    <row r="79" spans="5:5" ht="15.75" customHeight="1">
      <c r="E79" s="13"/>
    </row>
    <row r="80" spans="5:5" ht="15.75" customHeight="1">
      <c r="E80" s="13"/>
    </row>
    <row r="81" spans="5:5" ht="15.75" customHeight="1">
      <c r="E81" s="13"/>
    </row>
    <row r="82" spans="5:5" ht="15.75" customHeight="1">
      <c r="E82" s="13"/>
    </row>
    <row r="83" spans="5:5" ht="15.75" customHeight="1">
      <c r="E83" s="13"/>
    </row>
    <row r="84" spans="5:5" ht="15.75" customHeight="1">
      <c r="E84" s="13"/>
    </row>
    <row r="85" spans="5:5" ht="15.75" customHeight="1">
      <c r="E85" s="13"/>
    </row>
    <row r="86" spans="5:5" ht="15.75" customHeight="1">
      <c r="E86" s="13"/>
    </row>
    <row r="87" spans="5:5" ht="15.75" customHeight="1">
      <c r="E87" s="13"/>
    </row>
    <row r="88" spans="5:5" ht="15.75" customHeight="1">
      <c r="E88" s="13"/>
    </row>
    <row r="89" spans="5:5" ht="15.75" customHeight="1">
      <c r="E89" s="13"/>
    </row>
    <row r="90" spans="5:5" ht="15.75" customHeight="1">
      <c r="E90" s="13"/>
    </row>
    <row r="91" spans="5:5" ht="15.75" customHeight="1">
      <c r="E91" s="13"/>
    </row>
    <row r="92" spans="5:5" ht="15.75" customHeight="1">
      <c r="E92" s="13"/>
    </row>
    <row r="93" spans="5:5" ht="15.75" customHeight="1">
      <c r="E93" s="13"/>
    </row>
    <row r="94" spans="5:5" ht="15.75" customHeight="1">
      <c r="E94" s="13"/>
    </row>
    <row r="95" spans="5:5" ht="15.75" customHeight="1">
      <c r="E95" s="13"/>
    </row>
    <row r="96" spans="5:5" ht="15.75" customHeight="1">
      <c r="E96" s="13"/>
    </row>
    <row r="97" spans="5:5" ht="15.75" customHeight="1">
      <c r="E97" s="13"/>
    </row>
    <row r="98" spans="5:5" ht="15.75" customHeight="1">
      <c r="E98" s="13"/>
    </row>
    <row r="99" spans="5:5" ht="15.75" customHeight="1">
      <c r="E99" s="13"/>
    </row>
    <row r="100" spans="5:5" ht="15.75" customHeight="1">
      <c r="E100" s="13"/>
    </row>
    <row r="101" spans="5:5" ht="15.75" customHeight="1">
      <c r="E101" s="13"/>
    </row>
    <row r="102" spans="5:5" ht="15.75" customHeight="1">
      <c r="E102" s="13"/>
    </row>
    <row r="103" spans="5:5" ht="15.75" customHeight="1">
      <c r="E103" s="13"/>
    </row>
    <row r="104" spans="5:5" ht="15.75" customHeight="1">
      <c r="E104" s="13"/>
    </row>
    <row r="105" spans="5:5" ht="15.75" customHeight="1">
      <c r="E105" s="13"/>
    </row>
    <row r="106" spans="5:5" ht="15.75" customHeight="1">
      <c r="E106" s="13"/>
    </row>
    <row r="107" spans="5:5" ht="15.75" customHeight="1">
      <c r="E107" s="13"/>
    </row>
    <row r="108" spans="5:5" ht="15.75" customHeight="1">
      <c r="E108" s="13"/>
    </row>
    <row r="109" spans="5:5" ht="15.75" customHeight="1">
      <c r="E109" s="13"/>
    </row>
    <row r="110" spans="5:5" ht="15.75" customHeight="1">
      <c r="E110" s="13"/>
    </row>
    <row r="111" spans="5:5" ht="15.75" customHeight="1">
      <c r="E111" s="13"/>
    </row>
    <row r="112" spans="5:5" ht="15.75" customHeight="1">
      <c r="E112" s="13"/>
    </row>
    <row r="113" spans="5:5" ht="15.75" customHeight="1">
      <c r="E113" s="13"/>
    </row>
    <row r="114" spans="5:5" ht="15.75" customHeight="1">
      <c r="E114" s="13"/>
    </row>
    <row r="115" spans="5:5" ht="15.75" customHeight="1">
      <c r="E115" s="13"/>
    </row>
    <row r="116" spans="5:5" ht="15.75" customHeight="1">
      <c r="E116" s="13"/>
    </row>
    <row r="117" spans="5:5" ht="15.75" customHeight="1">
      <c r="E117" s="13"/>
    </row>
    <row r="118" spans="5:5" ht="15.75" customHeight="1">
      <c r="E118" s="13"/>
    </row>
    <row r="119" spans="5:5" ht="15.75" customHeight="1">
      <c r="E119" s="13"/>
    </row>
    <row r="120" spans="5:5" ht="15.75" customHeight="1">
      <c r="E120" s="13"/>
    </row>
    <row r="121" spans="5:5" ht="15.75" customHeight="1">
      <c r="E121" s="13"/>
    </row>
    <row r="122" spans="5:5" ht="15.75" customHeight="1">
      <c r="E122" s="13"/>
    </row>
    <row r="123" spans="5:5" ht="15.75" customHeight="1">
      <c r="E123" s="13"/>
    </row>
    <row r="124" spans="5:5" ht="15.75" customHeight="1">
      <c r="E124" s="13"/>
    </row>
    <row r="125" spans="5:5" ht="15.75" customHeight="1">
      <c r="E125" s="13"/>
    </row>
    <row r="126" spans="5:5" ht="15.75" customHeight="1">
      <c r="E126" s="13"/>
    </row>
    <row r="127" spans="5:5" ht="15.75" customHeight="1">
      <c r="E127" s="13"/>
    </row>
    <row r="128" spans="5:5" ht="15.75" customHeight="1">
      <c r="E128" s="13"/>
    </row>
    <row r="129" spans="5:5" ht="15.75" customHeight="1">
      <c r="E129" s="13"/>
    </row>
    <row r="130" spans="5:5" ht="15.75" customHeight="1">
      <c r="E130" s="13"/>
    </row>
    <row r="131" spans="5:5" ht="15.75" customHeight="1">
      <c r="E131" s="13"/>
    </row>
    <row r="132" spans="5:5" ht="15.75" customHeight="1">
      <c r="E132" s="13"/>
    </row>
    <row r="133" spans="5:5" ht="15.75" customHeight="1">
      <c r="E133" s="13"/>
    </row>
    <row r="134" spans="5:5" ht="15.75" customHeight="1">
      <c r="E134" s="13"/>
    </row>
    <row r="135" spans="5:5" ht="15.75" customHeight="1">
      <c r="E135" s="13"/>
    </row>
    <row r="136" spans="5:5" ht="15.75" customHeight="1">
      <c r="E136" s="13"/>
    </row>
    <row r="137" spans="5:5" ht="15.75" customHeight="1">
      <c r="E137" s="13"/>
    </row>
    <row r="138" spans="5:5" ht="15.75" customHeight="1">
      <c r="E138" s="13"/>
    </row>
    <row r="139" spans="5:5" ht="15.75" customHeight="1">
      <c r="E139" s="13"/>
    </row>
    <row r="140" spans="5:5" ht="15.75" customHeight="1">
      <c r="E140" s="13"/>
    </row>
    <row r="141" spans="5:5" ht="15.75" customHeight="1">
      <c r="E141" s="13"/>
    </row>
    <row r="142" spans="5:5" ht="15.75" customHeight="1">
      <c r="E142" s="13"/>
    </row>
    <row r="143" spans="5:5" ht="15.75" customHeight="1">
      <c r="E143" s="13"/>
    </row>
    <row r="144" spans="5:5" ht="15.75" customHeight="1">
      <c r="E144" s="13"/>
    </row>
    <row r="145" spans="5:5" ht="15.75" customHeight="1">
      <c r="E145" s="13"/>
    </row>
    <row r="146" spans="5:5" ht="15.75" customHeight="1">
      <c r="E146" s="13"/>
    </row>
    <row r="147" spans="5:5" ht="15.75" customHeight="1">
      <c r="E147" s="13"/>
    </row>
    <row r="148" spans="5:5" ht="15.75" customHeight="1">
      <c r="E148" s="13"/>
    </row>
    <row r="149" spans="5:5" ht="15.75" customHeight="1">
      <c r="E149" s="13"/>
    </row>
    <row r="150" spans="5:5" ht="15.75" customHeight="1">
      <c r="E150" s="13"/>
    </row>
    <row r="151" spans="5:5" ht="15.75" customHeight="1">
      <c r="E151" s="13"/>
    </row>
    <row r="152" spans="5:5" ht="15.75" customHeight="1">
      <c r="E152" s="13"/>
    </row>
    <row r="153" spans="5:5" ht="15.75" customHeight="1">
      <c r="E153" s="13"/>
    </row>
    <row r="154" spans="5:5" ht="15.75" customHeight="1">
      <c r="E154" s="13"/>
    </row>
    <row r="155" spans="5:5" ht="15.75" customHeight="1">
      <c r="E155" s="13"/>
    </row>
    <row r="156" spans="5:5" ht="15.75" customHeight="1">
      <c r="E156" s="13"/>
    </row>
    <row r="157" spans="5:5" ht="15.75" customHeight="1">
      <c r="E157" s="13"/>
    </row>
    <row r="158" spans="5:5" ht="15.75" customHeight="1">
      <c r="E158" s="13"/>
    </row>
    <row r="159" spans="5:5" ht="15.75" customHeight="1">
      <c r="E159" s="13"/>
    </row>
    <row r="160" spans="5:5" ht="15.75" customHeight="1">
      <c r="E160" s="13"/>
    </row>
    <row r="161" spans="5:5" ht="15.75" customHeight="1">
      <c r="E161" s="13"/>
    </row>
    <row r="162" spans="5:5" ht="15.75" customHeight="1">
      <c r="E162" s="13"/>
    </row>
    <row r="163" spans="5:5" ht="15.75" customHeight="1">
      <c r="E163" s="13"/>
    </row>
    <row r="164" spans="5:5" ht="15.75" customHeight="1">
      <c r="E164" s="13"/>
    </row>
    <row r="165" spans="5:5" ht="15.75" customHeight="1">
      <c r="E165" s="13"/>
    </row>
    <row r="166" spans="5:5" ht="15.75" customHeight="1">
      <c r="E166" s="13"/>
    </row>
    <row r="167" spans="5:5" ht="15.75" customHeight="1">
      <c r="E167" s="13"/>
    </row>
    <row r="168" spans="5:5" ht="15.75" customHeight="1">
      <c r="E168" s="13"/>
    </row>
    <row r="169" spans="5:5" ht="15.75" customHeight="1">
      <c r="E169" s="13"/>
    </row>
    <row r="170" spans="5:5" ht="15.75" customHeight="1">
      <c r="E170" s="13"/>
    </row>
    <row r="171" spans="5:5" ht="15.75" customHeight="1">
      <c r="E171" s="13"/>
    </row>
    <row r="172" spans="5:5" ht="15.75" customHeight="1">
      <c r="E172" s="13"/>
    </row>
    <row r="173" spans="5:5" ht="15.75" customHeight="1">
      <c r="E173" s="13"/>
    </row>
    <row r="174" spans="5:5" ht="15.75" customHeight="1">
      <c r="E174" s="13"/>
    </row>
    <row r="175" spans="5:5" ht="15.75" customHeight="1">
      <c r="E175" s="13"/>
    </row>
    <row r="176" spans="5:5" ht="15.75" customHeight="1">
      <c r="E176" s="13"/>
    </row>
    <row r="177" spans="5:5" ht="15.75" customHeight="1">
      <c r="E177" s="13"/>
    </row>
    <row r="178" spans="5:5" ht="15.75" customHeight="1">
      <c r="E178" s="13"/>
    </row>
    <row r="179" spans="5:5" ht="15.75" customHeight="1">
      <c r="E179" s="13"/>
    </row>
    <row r="180" spans="5:5" ht="15.75" customHeight="1">
      <c r="E180" s="13"/>
    </row>
    <row r="181" spans="5:5" ht="15.75" customHeight="1">
      <c r="E181" s="13"/>
    </row>
    <row r="182" spans="5:5" ht="15.75" customHeight="1">
      <c r="E182" s="13"/>
    </row>
    <row r="183" spans="5:5" ht="15.75" customHeight="1">
      <c r="E183" s="13"/>
    </row>
    <row r="184" spans="5:5" ht="15.75" customHeight="1">
      <c r="E184" s="13"/>
    </row>
    <row r="185" spans="5:5" ht="15.75" customHeight="1">
      <c r="E185" s="13"/>
    </row>
    <row r="186" spans="5:5" ht="15.75" customHeight="1">
      <c r="E186" s="13"/>
    </row>
    <row r="187" spans="5:5" ht="15.75" customHeight="1">
      <c r="E187" s="13"/>
    </row>
    <row r="188" spans="5:5" ht="15.75" customHeight="1">
      <c r="E188" s="13"/>
    </row>
    <row r="189" spans="5:5" ht="15.75" customHeight="1">
      <c r="E189" s="13"/>
    </row>
    <row r="190" spans="5:5" ht="15.75" customHeight="1">
      <c r="E190" s="13"/>
    </row>
    <row r="191" spans="5:5" ht="15.75" customHeight="1">
      <c r="E191" s="13"/>
    </row>
    <row r="192" spans="5:5" ht="15.75" customHeight="1">
      <c r="E192" s="13"/>
    </row>
    <row r="193" spans="5:5" ht="15.75" customHeight="1">
      <c r="E193" s="13"/>
    </row>
    <row r="194" spans="5:5" ht="15.75" customHeight="1">
      <c r="E194" s="13"/>
    </row>
    <row r="195" spans="5:5" ht="15.75" customHeight="1">
      <c r="E195" s="13"/>
    </row>
    <row r="196" spans="5:5" ht="15.75" customHeight="1">
      <c r="E196" s="13"/>
    </row>
    <row r="197" spans="5:5" ht="15.75" customHeight="1">
      <c r="E197" s="13"/>
    </row>
    <row r="198" spans="5:5" ht="15.75" customHeight="1">
      <c r="E198" s="13"/>
    </row>
    <row r="199" spans="5:5" ht="15.75" customHeight="1">
      <c r="E199" s="13"/>
    </row>
    <row r="200" spans="5:5" ht="15.75" customHeight="1">
      <c r="E200" s="13"/>
    </row>
    <row r="201" spans="5:5" ht="15.75" customHeight="1">
      <c r="E201" s="13"/>
    </row>
    <row r="202" spans="5:5" ht="15.75" customHeight="1">
      <c r="E202" s="13"/>
    </row>
    <row r="203" spans="5:5" ht="15.75" customHeight="1">
      <c r="E203" s="13"/>
    </row>
    <row r="204" spans="5:5" ht="15.75" customHeight="1">
      <c r="E204" s="13"/>
    </row>
    <row r="205" spans="5:5" ht="15.75" customHeight="1">
      <c r="E205" s="13"/>
    </row>
    <row r="206" spans="5:5" ht="15.75" customHeight="1">
      <c r="E206" s="13"/>
    </row>
    <row r="207" spans="5:5" ht="15.75" customHeight="1">
      <c r="E207" s="13"/>
    </row>
    <row r="208" spans="5:5" ht="15.75" customHeight="1">
      <c r="E208" s="13"/>
    </row>
    <row r="209" spans="5:5" ht="15.75" customHeight="1">
      <c r="E209" s="13"/>
    </row>
    <row r="210" spans="5:5" ht="15.75" customHeight="1">
      <c r="E210" s="13"/>
    </row>
    <row r="211" spans="5:5" ht="15.75" customHeight="1">
      <c r="E211" s="13"/>
    </row>
    <row r="212" spans="5:5" ht="15.75" customHeight="1">
      <c r="E212" s="13"/>
    </row>
    <row r="213" spans="5:5" ht="15.75" customHeight="1">
      <c r="E213" s="13"/>
    </row>
    <row r="214" spans="5:5" ht="15.75" customHeight="1">
      <c r="E214" s="13"/>
    </row>
    <row r="215" spans="5:5" ht="15.75" customHeight="1">
      <c r="E215" s="13"/>
    </row>
    <row r="216" spans="5:5" ht="15.75" customHeight="1">
      <c r="E216" s="13"/>
    </row>
    <row r="217" spans="5:5" ht="15.75" customHeight="1">
      <c r="E217" s="13"/>
    </row>
    <row r="218" spans="5:5" ht="15.75" customHeight="1">
      <c r="E218" s="13"/>
    </row>
    <row r="219" spans="5:5" ht="15.75" customHeight="1">
      <c r="E219" s="13"/>
    </row>
    <row r="220" spans="5:5" ht="15.75" customHeight="1">
      <c r="E220" s="13"/>
    </row>
    <row r="221" spans="5:5" ht="15.75" customHeight="1">
      <c r="E221" s="13"/>
    </row>
    <row r="222" spans="5:5" ht="15.75" customHeight="1">
      <c r="E222" s="13"/>
    </row>
    <row r="223" spans="5:5" ht="15.75" customHeight="1">
      <c r="E223" s="13"/>
    </row>
    <row r="224" spans="5:5" ht="15.75" customHeight="1">
      <c r="E224" s="13"/>
    </row>
    <row r="225" spans="5:5" ht="15.75" customHeight="1">
      <c r="E225" s="13"/>
    </row>
    <row r="226" spans="5:5" ht="15.75" customHeight="1">
      <c r="E226" s="13"/>
    </row>
    <row r="227" spans="5:5" ht="15.75" customHeight="1">
      <c r="E227" s="13"/>
    </row>
    <row r="228" spans="5:5" ht="15.75" customHeight="1">
      <c r="E228" s="13"/>
    </row>
    <row r="229" spans="5:5" ht="15.75" customHeight="1">
      <c r="E229" s="13"/>
    </row>
    <row r="230" spans="5:5" ht="15.75" customHeight="1">
      <c r="E230" s="13"/>
    </row>
    <row r="231" spans="5:5" ht="15.75" customHeight="1">
      <c r="E231" s="13"/>
    </row>
    <row r="232" spans="5:5" ht="15.75" customHeight="1">
      <c r="E232" s="13"/>
    </row>
    <row r="233" spans="5:5" ht="15.75" customHeight="1">
      <c r="E233" s="13"/>
    </row>
    <row r="234" spans="5:5" ht="15.75" customHeight="1">
      <c r="E234" s="13"/>
    </row>
    <row r="235" spans="5:5" ht="15.75" customHeight="1">
      <c r="E235" s="13"/>
    </row>
    <row r="236" spans="5:5" ht="15.75" customHeight="1">
      <c r="E236" s="13"/>
    </row>
    <row r="237" spans="5:5" ht="15.75" customHeight="1">
      <c r="E237" s="13"/>
    </row>
    <row r="238" spans="5:5" ht="15.75" customHeight="1">
      <c r="E238" s="13"/>
    </row>
    <row r="239" spans="5:5" ht="15.75" customHeight="1">
      <c r="E239" s="13"/>
    </row>
    <row r="240" spans="5:5" ht="15.75" customHeight="1">
      <c r="E240" s="13"/>
    </row>
    <row r="241" spans="5:5" ht="15.75" customHeight="1">
      <c r="E241" s="13"/>
    </row>
    <row r="242" spans="5:5" ht="15.75" customHeight="1">
      <c r="E242" s="13"/>
    </row>
    <row r="243" spans="5:5" ht="15.75" customHeight="1">
      <c r="E243" s="13"/>
    </row>
    <row r="244" spans="5:5" ht="15.75" customHeight="1">
      <c r="E244" s="13"/>
    </row>
    <row r="245" spans="5:5" ht="15.75" customHeight="1">
      <c r="E245" s="13"/>
    </row>
    <row r="246" spans="5:5" ht="15.75" customHeight="1">
      <c r="E246" s="13"/>
    </row>
    <row r="247" spans="5:5" ht="15.75" customHeight="1">
      <c r="E247" s="13"/>
    </row>
    <row r="248" spans="5:5" ht="15.75" customHeight="1">
      <c r="E248" s="13"/>
    </row>
    <row r="249" spans="5:5" ht="15.75" customHeight="1">
      <c r="E249" s="13"/>
    </row>
    <row r="250" spans="5:5" ht="15.75" customHeight="1">
      <c r="E250" s="13"/>
    </row>
    <row r="251" spans="5:5" ht="15.75" customHeight="1">
      <c r="E251" s="13"/>
    </row>
    <row r="252" spans="5:5" ht="15.75" customHeight="1">
      <c r="E252" s="13"/>
    </row>
    <row r="253" spans="5:5" ht="15.75" customHeight="1">
      <c r="E253" s="13"/>
    </row>
    <row r="254" spans="5:5" ht="15.75" customHeight="1">
      <c r="E254" s="13"/>
    </row>
    <row r="255" spans="5:5" ht="15.75" customHeight="1">
      <c r="E255" s="13"/>
    </row>
    <row r="256" spans="5:5" ht="15.75" customHeight="1">
      <c r="E256" s="13"/>
    </row>
    <row r="257" spans="5:5" ht="15.75" customHeight="1">
      <c r="E257" s="13"/>
    </row>
    <row r="258" spans="5:5" ht="15.75" customHeight="1">
      <c r="E258" s="13"/>
    </row>
    <row r="259" spans="5:5" ht="15.75" customHeight="1">
      <c r="E259" s="13"/>
    </row>
    <row r="260" spans="5:5" ht="15.75" customHeight="1">
      <c r="E260" s="13"/>
    </row>
    <row r="261" spans="5:5" ht="15.75" customHeight="1">
      <c r="E261" s="13"/>
    </row>
    <row r="262" spans="5:5" ht="15.75" customHeight="1">
      <c r="E262" s="13"/>
    </row>
    <row r="263" spans="5:5" ht="15.75" customHeight="1">
      <c r="E263" s="13"/>
    </row>
    <row r="264" spans="5:5" ht="15.75" customHeight="1">
      <c r="E264" s="13"/>
    </row>
    <row r="265" spans="5:5" ht="15.75" customHeight="1">
      <c r="E265" s="13"/>
    </row>
    <row r="266" spans="5:5" ht="15.75" customHeight="1">
      <c r="E266" s="13"/>
    </row>
    <row r="267" spans="5:5" ht="15.75" customHeight="1">
      <c r="E267" s="13"/>
    </row>
    <row r="268" spans="5:5" ht="15.75" customHeight="1">
      <c r="E268" s="13"/>
    </row>
    <row r="269" spans="5:5" ht="15.75" customHeight="1">
      <c r="E269" s="13"/>
    </row>
    <row r="270" spans="5:5" ht="15.75" customHeight="1">
      <c r="E270" s="13"/>
    </row>
    <row r="271" spans="5:5" ht="15.75" customHeight="1">
      <c r="E271" s="13"/>
    </row>
    <row r="272" spans="5:5" ht="15.75" customHeight="1">
      <c r="E272" s="13"/>
    </row>
    <row r="273" spans="5:5" ht="15.75" customHeight="1">
      <c r="E273" s="13"/>
    </row>
    <row r="274" spans="5:5" ht="15.75" customHeight="1">
      <c r="E274" s="13"/>
    </row>
    <row r="275" spans="5:5" ht="15.75" customHeight="1">
      <c r="E275" s="13"/>
    </row>
    <row r="276" spans="5:5" ht="15.75" customHeight="1">
      <c r="E276" s="13"/>
    </row>
    <row r="277" spans="5:5" ht="15.75" customHeight="1">
      <c r="E277" s="13"/>
    </row>
    <row r="278" spans="5:5" ht="15.75" customHeight="1">
      <c r="E278" s="13"/>
    </row>
    <row r="279" spans="5:5" ht="15.75" customHeight="1">
      <c r="E279" s="13"/>
    </row>
    <row r="280" spans="5:5" ht="15.75" customHeight="1">
      <c r="E280" s="13"/>
    </row>
    <row r="281" spans="5:5" ht="15.75" customHeight="1">
      <c r="E281" s="13"/>
    </row>
    <row r="282" spans="5:5" ht="15.75" customHeight="1">
      <c r="E282" s="13"/>
    </row>
    <row r="283" spans="5:5" ht="15.75" customHeight="1">
      <c r="E283" s="13"/>
    </row>
    <row r="284" spans="5:5" ht="15.75" customHeight="1">
      <c r="E284" s="13"/>
    </row>
    <row r="285" spans="5:5" ht="15.75" customHeight="1">
      <c r="E285" s="13"/>
    </row>
    <row r="286" spans="5:5" ht="15.75" customHeight="1">
      <c r="E286" s="13"/>
    </row>
    <row r="287" spans="5:5" ht="15.75" customHeight="1">
      <c r="E287" s="13"/>
    </row>
    <row r="288" spans="5:5" ht="15.75" customHeight="1">
      <c r="E288" s="13"/>
    </row>
    <row r="289" spans="5:5" ht="15.75" customHeight="1">
      <c r="E289" s="13"/>
    </row>
    <row r="290" spans="5:5" ht="15.75" customHeight="1">
      <c r="E290" s="13"/>
    </row>
    <row r="291" spans="5:5" ht="15.75" customHeight="1">
      <c r="E291" s="13"/>
    </row>
    <row r="292" spans="5:5" ht="15.75" customHeight="1">
      <c r="E292" s="13"/>
    </row>
    <row r="293" spans="5:5" ht="15.75" customHeight="1">
      <c r="E293" s="13"/>
    </row>
    <row r="294" spans="5:5" ht="15.75" customHeight="1">
      <c r="E294" s="13"/>
    </row>
    <row r="295" spans="5:5" ht="15.75" customHeight="1">
      <c r="E295" s="13"/>
    </row>
    <row r="296" spans="5:5" ht="15.75" customHeight="1">
      <c r="E296" s="13"/>
    </row>
    <row r="297" spans="5:5" ht="15.75" customHeight="1">
      <c r="E297" s="13"/>
    </row>
    <row r="298" spans="5:5" ht="15.75" customHeight="1">
      <c r="E298" s="13"/>
    </row>
    <row r="299" spans="5:5" ht="15.75" customHeight="1">
      <c r="E299" s="13"/>
    </row>
    <row r="300" spans="5:5" ht="15.75" customHeight="1">
      <c r="E300" s="13"/>
    </row>
    <row r="301" spans="5:5" ht="15.75" customHeight="1">
      <c r="E301" s="13"/>
    </row>
    <row r="302" spans="5:5" ht="15.75" customHeight="1">
      <c r="E302" s="13"/>
    </row>
    <row r="303" spans="5:5" ht="15.75" customHeight="1">
      <c r="E303" s="13"/>
    </row>
    <row r="304" spans="5:5" ht="15.75" customHeight="1">
      <c r="E304" s="13"/>
    </row>
    <row r="305" spans="5:5" ht="15.75" customHeight="1">
      <c r="E305" s="13"/>
    </row>
    <row r="306" spans="5:5" ht="15.75" customHeight="1">
      <c r="E306" s="13"/>
    </row>
    <row r="307" spans="5:5" ht="15.75" customHeight="1">
      <c r="E307" s="13"/>
    </row>
    <row r="308" spans="5:5" ht="15.75" customHeight="1">
      <c r="E308" s="13"/>
    </row>
    <row r="309" spans="5:5" ht="15.75" customHeight="1">
      <c r="E309" s="13"/>
    </row>
    <row r="310" spans="5:5" ht="15.75" customHeight="1">
      <c r="E310" s="13"/>
    </row>
    <row r="311" spans="5:5" ht="15.75" customHeight="1">
      <c r="E311" s="13"/>
    </row>
    <row r="312" spans="5:5" ht="15.75" customHeight="1">
      <c r="E312" s="13"/>
    </row>
    <row r="313" spans="5:5" ht="15.75" customHeight="1">
      <c r="E313" s="13"/>
    </row>
    <row r="314" spans="5:5" ht="15.75" customHeight="1">
      <c r="E314" s="13"/>
    </row>
    <row r="315" spans="5:5" ht="15.75" customHeight="1">
      <c r="E315" s="13"/>
    </row>
    <row r="316" spans="5:5" ht="15.75" customHeight="1">
      <c r="E316" s="13"/>
    </row>
    <row r="317" spans="5:5" ht="15.75" customHeight="1">
      <c r="E317" s="13"/>
    </row>
    <row r="318" spans="5:5" ht="15.75" customHeight="1">
      <c r="E318" s="13"/>
    </row>
    <row r="319" spans="5:5" ht="15.75" customHeight="1">
      <c r="E319" s="13"/>
    </row>
    <row r="320" spans="5:5" ht="15.75" customHeight="1">
      <c r="E320" s="13"/>
    </row>
    <row r="321" spans="5:5" ht="15.75" customHeight="1">
      <c r="E321" s="13"/>
    </row>
    <row r="322" spans="5:5" ht="15.75" customHeight="1">
      <c r="E322" s="13"/>
    </row>
    <row r="323" spans="5:5" ht="15.75" customHeight="1">
      <c r="E323" s="13"/>
    </row>
    <row r="324" spans="5:5" ht="15.75" customHeight="1">
      <c r="E324" s="13"/>
    </row>
    <row r="325" spans="5:5" ht="15.75" customHeight="1">
      <c r="E325" s="13"/>
    </row>
    <row r="326" spans="5:5" ht="15.75" customHeight="1">
      <c r="E326" s="13"/>
    </row>
    <row r="327" spans="5:5" ht="15.75" customHeight="1">
      <c r="E327" s="13"/>
    </row>
    <row r="328" spans="5:5" ht="15.75" customHeight="1">
      <c r="E328" s="13"/>
    </row>
    <row r="329" spans="5:5" ht="15.75" customHeight="1">
      <c r="E329" s="13"/>
    </row>
    <row r="330" spans="5:5" ht="15.75" customHeight="1">
      <c r="E330" s="13"/>
    </row>
    <row r="331" spans="5:5" ht="15.75" customHeight="1">
      <c r="E331" s="13"/>
    </row>
    <row r="332" spans="5:5" ht="15.75" customHeight="1">
      <c r="E332" s="13"/>
    </row>
    <row r="333" spans="5:5" ht="15.75" customHeight="1">
      <c r="E333" s="13"/>
    </row>
    <row r="334" spans="5:5" ht="15.75" customHeight="1">
      <c r="E334" s="13"/>
    </row>
    <row r="335" spans="5:5" ht="15.75" customHeight="1">
      <c r="E335" s="13"/>
    </row>
    <row r="336" spans="5:5" ht="15.75" customHeight="1">
      <c r="E336" s="13"/>
    </row>
    <row r="337" spans="5:5" ht="15.75" customHeight="1">
      <c r="E337" s="13"/>
    </row>
    <row r="338" spans="5:5" ht="15.75" customHeight="1">
      <c r="E338" s="13"/>
    </row>
    <row r="339" spans="5:5" ht="15.75" customHeight="1">
      <c r="E339" s="13"/>
    </row>
    <row r="340" spans="5:5" ht="15.75" customHeight="1">
      <c r="E340" s="13"/>
    </row>
    <row r="341" spans="5:5" ht="15.75" customHeight="1">
      <c r="E341" s="13"/>
    </row>
    <row r="342" spans="5:5" ht="15.75" customHeight="1">
      <c r="E342" s="13"/>
    </row>
    <row r="343" spans="5:5" ht="15.75" customHeight="1">
      <c r="E343" s="13"/>
    </row>
    <row r="344" spans="5:5" ht="15.75" customHeight="1">
      <c r="E344" s="13"/>
    </row>
    <row r="345" spans="5:5" ht="15.75" customHeight="1">
      <c r="E345" s="13"/>
    </row>
    <row r="346" spans="5:5" ht="15.75" customHeight="1">
      <c r="E346" s="13"/>
    </row>
    <row r="347" spans="5:5" ht="15.75" customHeight="1">
      <c r="E347" s="13"/>
    </row>
    <row r="348" spans="5:5" ht="15.75" customHeight="1">
      <c r="E348" s="13"/>
    </row>
    <row r="349" spans="5:5" ht="15.75" customHeight="1">
      <c r="E349" s="13"/>
    </row>
    <row r="350" spans="5:5" ht="15.75" customHeight="1">
      <c r="E350" s="13"/>
    </row>
    <row r="351" spans="5:5" ht="15.75" customHeight="1">
      <c r="E351" s="13"/>
    </row>
    <row r="352" spans="5:5" ht="15.75" customHeight="1">
      <c r="E352" s="13"/>
    </row>
    <row r="353" spans="5:5" ht="15.75" customHeight="1">
      <c r="E353" s="13"/>
    </row>
    <row r="354" spans="5:5" ht="15.75" customHeight="1">
      <c r="E354" s="13"/>
    </row>
    <row r="355" spans="5:5" ht="15.75" customHeight="1">
      <c r="E355" s="13"/>
    </row>
    <row r="356" spans="5:5" ht="15.75" customHeight="1">
      <c r="E356" s="13"/>
    </row>
    <row r="357" spans="5:5" ht="15.75" customHeight="1">
      <c r="E357" s="13"/>
    </row>
    <row r="358" spans="5:5" ht="15.75" customHeight="1">
      <c r="E358" s="13"/>
    </row>
    <row r="359" spans="5:5" ht="15.75" customHeight="1">
      <c r="E359" s="13"/>
    </row>
    <row r="360" spans="5:5" ht="15.75" customHeight="1">
      <c r="E360" s="13"/>
    </row>
    <row r="361" spans="5:5" ht="15.75" customHeight="1">
      <c r="E361" s="13"/>
    </row>
    <row r="362" spans="5:5" ht="15.75" customHeight="1">
      <c r="E362" s="13"/>
    </row>
    <row r="363" spans="5:5" ht="15.75" customHeight="1">
      <c r="E363" s="13"/>
    </row>
    <row r="364" spans="5:5" ht="15.75" customHeight="1">
      <c r="E364" s="13"/>
    </row>
    <row r="365" spans="5:5" ht="15.75" customHeight="1">
      <c r="E365" s="13"/>
    </row>
    <row r="366" spans="5:5" ht="15.75" customHeight="1">
      <c r="E366" s="13"/>
    </row>
    <row r="367" spans="5:5" ht="15.75" customHeight="1">
      <c r="E367" s="13"/>
    </row>
    <row r="368" spans="5:5" ht="15.75" customHeight="1">
      <c r="E368" s="13"/>
    </row>
    <row r="369" spans="5:5" ht="15.75" customHeight="1">
      <c r="E369" s="13"/>
    </row>
    <row r="370" spans="5:5" ht="15.75" customHeight="1">
      <c r="E370" s="13"/>
    </row>
    <row r="371" spans="5:5" ht="15.75" customHeight="1">
      <c r="E371" s="13"/>
    </row>
    <row r="372" spans="5:5" ht="15.75" customHeight="1">
      <c r="E372" s="13"/>
    </row>
    <row r="373" spans="5:5" ht="15.75" customHeight="1">
      <c r="E373" s="13"/>
    </row>
    <row r="374" spans="5:5" ht="15.75" customHeight="1">
      <c r="E374" s="13"/>
    </row>
    <row r="375" spans="5:5" ht="15.75" customHeight="1">
      <c r="E375" s="13"/>
    </row>
    <row r="376" spans="5:5" ht="15.75" customHeight="1">
      <c r="E376" s="13"/>
    </row>
    <row r="377" spans="5:5" ht="15.75" customHeight="1">
      <c r="E377" s="13"/>
    </row>
    <row r="378" spans="5:5" ht="15.75" customHeight="1">
      <c r="E378" s="13"/>
    </row>
    <row r="379" spans="5:5" ht="15.75" customHeight="1">
      <c r="E379" s="13"/>
    </row>
    <row r="380" spans="5:5" ht="15.75" customHeight="1">
      <c r="E380" s="13"/>
    </row>
    <row r="381" spans="5:5" ht="15.75" customHeight="1">
      <c r="E381" s="13"/>
    </row>
    <row r="382" spans="5:5" ht="15.75" customHeight="1">
      <c r="E382" s="13"/>
    </row>
    <row r="383" spans="5:5" ht="15.75" customHeight="1">
      <c r="E383" s="13"/>
    </row>
    <row r="384" spans="5:5" ht="15.75" customHeight="1">
      <c r="E384" s="13"/>
    </row>
    <row r="385" spans="5:5" ht="15.75" customHeight="1">
      <c r="E385" s="13"/>
    </row>
    <row r="386" spans="5:5" ht="15.75" customHeight="1">
      <c r="E386" s="13"/>
    </row>
    <row r="387" spans="5:5" ht="15.75" customHeight="1">
      <c r="E387" s="13"/>
    </row>
    <row r="388" spans="5:5" ht="15.75" customHeight="1">
      <c r="E388" s="13"/>
    </row>
    <row r="389" spans="5:5" ht="15.75" customHeight="1">
      <c r="E389" s="13"/>
    </row>
    <row r="390" spans="5:5" ht="15.75" customHeight="1">
      <c r="E390" s="13"/>
    </row>
    <row r="391" spans="5:5" ht="15.75" customHeight="1">
      <c r="E391" s="13"/>
    </row>
    <row r="392" spans="5:5" ht="15.75" customHeight="1">
      <c r="E392" s="13"/>
    </row>
    <row r="393" spans="5:5" ht="15.75" customHeight="1">
      <c r="E393" s="13"/>
    </row>
    <row r="394" spans="5:5" ht="15.75" customHeight="1">
      <c r="E394" s="13"/>
    </row>
    <row r="395" spans="5:5" ht="15.75" customHeight="1">
      <c r="E395" s="13"/>
    </row>
    <row r="396" spans="5:5" ht="15.75" customHeight="1">
      <c r="E396" s="13"/>
    </row>
    <row r="397" spans="5:5" ht="15.75" customHeight="1">
      <c r="E397" s="13"/>
    </row>
    <row r="398" spans="5:5" ht="15.75" customHeight="1">
      <c r="E398" s="13"/>
    </row>
    <row r="399" spans="5:5" ht="15.75" customHeight="1">
      <c r="E399" s="13"/>
    </row>
    <row r="400" spans="5:5" ht="15.75" customHeight="1">
      <c r="E400" s="13"/>
    </row>
    <row r="401" spans="5:5" ht="15.75" customHeight="1">
      <c r="E401" s="13"/>
    </row>
    <row r="402" spans="5:5" ht="15.75" customHeight="1">
      <c r="E402" s="13"/>
    </row>
    <row r="403" spans="5:5" ht="15.75" customHeight="1">
      <c r="E403" s="13"/>
    </row>
    <row r="404" spans="5:5" ht="15.75" customHeight="1">
      <c r="E404" s="13"/>
    </row>
    <row r="405" spans="5:5" ht="15.75" customHeight="1">
      <c r="E405" s="13"/>
    </row>
    <row r="406" spans="5:5" ht="15.75" customHeight="1">
      <c r="E406" s="13"/>
    </row>
    <row r="407" spans="5:5" ht="15.75" customHeight="1">
      <c r="E407" s="13"/>
    </row>
    <row r="408" spans="5:5" ht="15.75" customHeight="1">
      <c r="E408" s="13"/>
    </row>
    <row r="409" spans="5:5" ht="15.75" customHeight="1">
      <c r="E409" s="13"/>
    </row>
    <row r="410" spans="5:5" ht="15.75" customHeight="1">
      <c r="E410" s="13"/>
    </row>
    <row r="411" spans="5:5" ht="15.75" customHeight="1">
      <c r="E411" s="13"/>
    </row>
    <row r="412" spans="5:5" ht="15.75" customHeight="1">
      <c r="E412" s="13"/>
    </row>
    <row r="413" spans="5:5" ht="15.75" customHeight="1">
      <c r="E413" s="13"/>
    </row>
    <row r="414" spans="5:5" ht="15.75" customHeight="1">
      <c r="E414" s="13"/>
    </row>
    <row r="415" spans="5:5" ht="15.75" customHeight="1">
      <c r="E415" s="13"/>
    </row>
    <row r="416" spans="5:5" ht="15.75" customHeight="1">
      <c r="E416" s="13"/>
    </row>
    <row r="417" spans="5:5" ht="15.75" customHeight="1">
      <c r="E417" s="13"/>
    </row>
    <row r="418" spans="5:5" ht="15.75" customHeight="1">
      <c r="E418" s="13"/>
    </row>
    <row r="419" spans="5:5" ht="15.75" customHeight="1">
      <c r="E419" s="13"/>
    </row>
    <row r="420" spans="5:5" ht="15.75" customHeight="1">
      <c r="E420" s="13"/>
    </row>
    <row r="421" spans="5:5" ht="15.75" customHeight="1">
      <c r="E421" s="13"/>
    </row>
    <row r="422" spans="5:5" ht="15.75" customHeight="1">
      <c r="E422" s="13"/>
    </row>
    <row r="423" spans="5:5" ht="15.75" customHeight="1">
      <c r="E423" s="13"/>
    </row>
    <row r="424" spans="5:5" ht="15.75" customHeight="1">
      <c r="E424" s="13"/>
    </row>
    <row r="425" spans="5:5" ht="15.75" customHeight="1">
      <c r="E425" s="13"/>
    </row>
    <row r="426" spans="5:5" ht="15.75" customHeight="1">
      <c r="E426" s="13"/>
    </row>
    <row r="427" spans="5:5" ht="15.75" customHeight="1">
      <c r="E427" s="13"/>
    </row>
    <row r="428" spans="5:5" ht="15.75" customHeight="1">
      <c r="E428" s="13"/>
    </row>
    <row r="429" spans="5:5" ht="15.75" customHeight="1">
      <c r="E429" s="13"/>
    </row>
    <row r="430" spans="5:5" ht="15.75" customHeight="1">
      <c r="E430" s="13"/>
    </row>
    <row r="431" spans="5:5" ht="15.75" customHeight="1">
      <c r="E431" s="13"/>
    </row>
    <row r="432" spans="5:5" ht="15.75" customHeight="1">
      <c r="E432" s="13"/>
    </row>
    <row r="433" spans="5:5" ht="15.75" customHeight="1">
      <c r="E433" s="13"/>
    </row>
    <row r="434" spans="5:5" ht="15.75" customHeight="1">
      <c r="E434" s="13"/>
    </row>
    <row r="435" spans="5:5" ht="15.75" customHeight="1">
      <c r="E435" s="13"/>
    </row>
    <row r="436" spans="5:5" ht="15.75" customHeight="1">
      <c r="E436" s="13"/>
    </row>
    <row r="437" spans="5:5" ht="15.75" customHeight="1">
      <c r="E437" s="13"/>
    </row>
    <row r="438" spans="5:5" ht="15.75" customHeight="1">
      <c r="E438" s="13"/>
    </row>
    <row r="439" spans="5:5" ht="15.75" customHeight="1">
      <c r="E439" s="13"/>
    </row>
    <row r="440" spans="5:5" ht="15.75" customHeight="1">
      <c r="E440" s="13"/>
    </row>
    <row r="441" spans="5:5" ht="15.75" customHeight="1">
      <c r="E441" s="13"/>
    </row>
    <row r="442" spans="5:5" ht="15.75" customHeight="1">
      <c r="E442" s="13"/>
    </row>
    <row r="443" spans="5:5" ht="15.75" customHeight="1">
      <c r="E443" s="13"/>
    </row>
    <row r="444" spans="5:5" ht="15.75" customHeight="1">
      <c r="E444" s="13"/>
    </row>
    <row r="445" spans="5:5" ht="15.75" customHeight="1">
      <c r="E445" s="13"/>
    </row>
    <row r="446" spans="5:5" ht="15.75" customHeight="1">
      <c r="E446" s="13"/>
    </row>
    <row r="447" spans="5:5" ht="15.75" customHeight="1">
      <c r="E447" s="13"/>
    </row>
    <row r="448" spans="5:5" ht="15.75" customHeight="1">
      <c r="E448" s="13"/>
    </row>
    <row r="449" spans="5:5" ht="15.75" customHeight="1">
      <c r="E449" s="13"/>
    </row>
    <row r="450" spans="5:5" ht="15.75" customHeight="1">
      <c r="E450" s="13"/>
    </row>
    <row r="451" spans="5:5" ht="15.75" customHeight="1">
      <c r="E451" s="13"/>
    </row>
    <row r="452" spans="5:5" ht="15.75" customHeight="1">
      <c r="E452" s="13"/>
    </row>
    <row r="453" spans="5:5" ht="15.75" customHeight="1">
      <c r="E453" s="13"/>
    </row>
    <row r="454" spans="5:5" ht="15.75" customHeight="1">
      <c r="E454" s="13"/>
    </row>
    <row r="455" spans="5:5" ht="15.75" customHeight="1">
      <c r="E455" s="13"/>
    </row>
    <row r="456" spans="5:5" ht="15.75" customHeight="1">
      <c r="E456" s="13"/>
    </row>
    <row r="457" spans="5:5" ht="15.75" customHeight="1">
      <c r="E457" s="13"/>
    </row>
    <row r="458" spans="5:5" ht="15.75" customHeight="1">
      <c r="E458" s="13"/>
    </row>
    <row r="459" spans="5:5" ht="15.75" customHeight="1">
      <c r="E459" s="13"/>
    </row>
    <row r="460" spans="5:5" ht="15.75" customHeight="1">
      <c r="E460" s="13"/>
    </row>
    <row r="461" spans="5:5" ht="15.75" customHeight="1">
      <c r="E461" s="13"/>
    </row>
    <row r="462" spans="5:5" ht="15.75" customHeight="1">
      <c r="E462" s="13"/>
    </row>
    <row r="463" spans="5:5" ht="15.75" customHeight="1">
      <c r="E463" s="13"/>
    </row>
    <row r="464" spans="5:5" ht="15.75" customHeight="1">
      <c r="E464" s="13"/>
    </row>
    <row r="465" spans="5:5" ht="15.75" customHeight="1">
      <c r="E465" s="13"/>
    </row>
    <row r="466" spans="5:5" ht="15.75" customHeight="1">
      <c r="E466" s="13"/>
    </row>
    <row r="467" spans="5:5" ht="15.75" customHeight="1">
      <c r="E467" s="13"/>
    </row>
    <row r="468" spans="5:5" ht="15.75" customHeight="1">
      <c r="E468" s="13"/>
    </row>
    <row r="469" spans="5:5" ht="15.75" customHeight="1">
      <c r="E469" s="13"/>
    </row>
    <row r="470" spans="5:5" ht="15.75" customHeight="1">
      <c r="E470" s="13"/>
    </row>
    <row r="471" spans="5:5" ht="15.75" customHeight="1">
      <c r="E471" s="13"/>
    </row>
    <row r="472" spans="5:5" ht="15.75" customHeight="1">
      <c r="E472" s="13"/>
    </row>
    <row r="473" spans="5:5" ht="15.75" customHeight="1">
      <c r="E473" s="13"/>
    </row>
    <row r="474" spans="5:5" ht="15.75" customHeight="1">
      <c r="E474" s="13"/>
    </row>
    <row r="475" spans="5:5" ht="15.75" customHeight="1">
      <c r="E475" s="13"/>
    </row>
    <row r="476" spans="5:5" ht="15.75" customHeight="1">
      <c r="E476" s="13"/>
    </row>
    <row r="477" spans="5:5" ht="15.75" customHeight="1">
      <c r="E477" s="13"/>
    </row>
    <row r="478" spans="5:5" ht="15.75" customHeight="1">
      <c r="E478" s="13"/>
    </row>
    <row r="479" spans="5:5" ht="15.75" customHeight="1">
      <c r="E479" s="13"/>
    </row>
    <row r="480" spans="5:5" ht="15.75" customHeight="1">
      <c r="E480" s="13"/>
    </row>
    <row r="481" spans="5:5" ht="15.75" customHeight="1">
      <c r="E481" s="13"/>
    </row>
    <row r="482" spans="5:5" ht="15.75" customHeight="1">
      <c r="E482" s="13"/>
    </row>
    <row r="483" spans="5:5" ht="15.75" customHeight="1">
      <c r="E483" s="13"/>
    </row>
    <row r="484" spans="5:5" ht="15.75" customHeight="1">
      <c r="E484" s="13"/>
    </row>
    <row r="485" spans="5:5" ht="15.75" customHeight="1">
      <c r="E485" s="13"/>
    </row>
    <row r="486" spans="5:5" ht="15.75" customHeight="1">
      <c r="E486" s="13"/>
    </row>
    <row r="487" spans="5:5" ht="15.75" customHeight="1">
      <c r="E487" s="13"/>
    </row>
    <row r="488" spans="5:5" ht="15.75" customHeight="1">
      <c r="E488" s="13"/>
    </row>
    <row r="489" spans="5:5" ht="15.75" customHeight="1">
      <c r="E489" s="13"/>
    </row>
    <row r="490" spans="5:5" ht="15.75" customHeight="1">
      <c r="E490" s="13"/>
    </row>
    <row r="491" spans="5:5" ht="15.75" customHeight="1">
      <c r="E491" s="13"/>
    </row>
    <row r="492" spans="5:5" ht="15.75" customHeight="1">
      <c r="E492" s="13"/>
    </row>
    <row r="493" spans="5:5" ht="15.75" customHeight="1">
      <c r="E493" s="13"/>
    </row>
    <row r="494" spans="5:5" ht="15.75" customHeight="1">
      <c r="E494" s="13"/>
    </row>
    <row r="495" spans="5:5" ht="15.75" customHeight="1">
      <c r="E495" s="13"/>
    </row>
    <row r="496" spans="5:5" ht="15.75" customHeight="1">
      <c r="E496" s="13"/>
    </row>
    <row r="497" spans="5:5" ht="15.75" customHeight="1">
      <c r="E497" s="13"/>
    </row>
    <row r="498" spans="5:5" ht="15.75" customHeight="1">
      <c r="E498" s="13"/>
    </row>
    <row r="499" spans="5:5" ht="15.75" customHeight="1">
      <c r="E499" s="13"/>
    </row>
    <row r="500" spans="5:5" ht="15.75" customHeight="1">
      <c r="E500" s="13"/>
    </row>
    <row r="501" spans="5:5" ht="15.75" customHeight="1">
      <c r="E501" s="13"/>
    </row>
    <row r="502" spans="5:5" ht="15.75" customHeight="1">
      <c r="E502" s="13"/>
    </row>
    <row r="503" spans="5:5" ht="15.75" customHeight="1">
      <c r="E503" s="13"/>
    </row>
    <row r="504" spans="5:5" ht="15.75" customHeight="1">
      <c r="E504" s="13"/>
    </row>
    <row r="505" spans="5:5" ht="15.75" customHeight="1">
      <c r="E505" s="13"/>
    </row>
    <row r="506" spans="5:5" ht="15.75" customHeight="1">
      <c r="E506" s="13"/>
    </row>
    <row r="507" spans="5:5" ht="15.75" customHeight="1">
      <c r="E507" s="13"/>
    </row>
    <row r="508" spans="5:5" ht="15.75" customHeight="1">
      <c r="E508" s="13"/>
    </row>
    <row r="509" spans="5:5" ht="15.75" customHeight="1">
      <c r="E509" s="13"/>
    </row>
    <row r="510" spans="5:5" ht="15.75" customHeight="1">
      <c r="E510" s="13"/>
    </row>
    <row r="511" spans="5:5" ht="15.75" customHeight="1">
      <c r="E511" s="13"/>
    </row>
    <row r="512" spans="5:5" ht="15.75" customHeight="1">
      <c r="E512" s="13"/>
    </row>
    <row r="513" spans="5:5" ht="15.75" customHeight="1">
      <c r="E513" s="13"/>
    </row>
    <row r="514" spans="5:5" ht="15.75" customHeight="1">
      <c r="E514" s="13"/>
    </row>
    <row r="515" spans="5:5" ht="15.75" customHeight="1">
      <c r="E515" s="13"/>
    </row>
    <row r="516" spans="5:5" ht="15.75" customHeight="1">
      <c r="E516" s="13"/>
    </row>
    <row r="517" spans="5:5" ht="15.75" customHeight="1">
      <c r="E517" s="13"/>
    </row>
    <row r="518" spans="5:5" ht="15.75" customHeight="1">
      <c r="E518" s="13"/>
    </row>
    <row r="519" spans="5:5" ht="15.75" customHeight="1">
      <c r="E519" s="13"/>
    </row>
    <row r="520" spans="5:5" ht="15.75" customHeight="1">
      <c r="E520" s="13"/>
    </row>
    <row r="521" spans="5:5" ht="15.75" customHeight="1">
      <c r="E521" s="13"/>
    </row>
    <row r="522" spans="5:5" ht="15.75" customHeight="1">
      <c r="E522" s="13"/>
    </row>
    <row r="523" spans="5:5" ht="15.75" customHeight="1">
      <c r="E523" s="13"/>
    </row>
    <row r="524" spans="5:5" ht="15.75" customHeight="1">
      <c r="E524" s="13"/>
    </row>
    <row r="525" spans="5:5" ht="15.75" customHeight="1">
      <c r="E525" s="13"/>
    </row>
    <row r="526" spans="5:5" ht="15.75" customHeight="1">
      <c r="E526" s="13"/>
    </row>
    <row r="527" spans="5:5" ht="15.75" customHeight="1">
      <c r="E527" s="13"/>
    </row>
    <row r="528" spans="5:5" ht="15.75" customHeight="1">
      <c r="E528" s="13"/>
    </row>
    <row r="529" spans="5:5" ht="15.75" customHeight="1">
      <c r="E529" s="13"/>
    </row>
    <row r="530" spans="5:5" ht="15.75" customHeight="1">
      <c r="E530" s="13"/>
    </row>
    <row r="531" spans="5:5" ht="15.75" customHeight="1">
      <c r="E531" s="13"/>
    </row>
    <row r="532" spans="5:5" ht="15.75" customHeight="1">
      <c r="E532" s="13"/>
    </row>
    <row r="533" spans="5:5" ht="15.75" customHeight="1">
      <c r="E533" s="13"/>
    </row>
    <row r="534" spans="5:5" ht="15.75" customHeight="1">
      <c r="E534" s="13"/>
    </row>
    <row r="535" spans="5:5" ht="15.75" customHeight="1">
      <c r="E535" s="13"/>
    </row>
    <row r="536" spans="5:5" ht="15.75" customHeight="1">
      <c r="E536" s="13"/>
    </row>
    <row r="537" spans="5:5" ht="15.75" customHeight="1">
      <c r="E537" s="13"/>
    </row>
    <row r="538" spans="5:5" ht="15.75" customHeight="1">
      <c r="E538" s="13"/>
    </row>
    <row r="539" spans="5:5" ht="15.75" customHeight="1">
      <c r="E539" s="13"/>
    </row>
    <row r="540" spans="5:5" ht="15.75" customHeight="1">
      <c r="E540" s="13"/>
    </row>
    <row r="541" spans="5:5" ht="15.75" customHeight="1">
      <c r="E541" s="13"/>
    </row>
    <row r="542" spans="5:5" ht="15.75" customHeight="1">
      <c r="E542" s="13"/>
    </row>
    <row r="543" spans="5:5" ht="15.75" customHeight="1">
      <c r="E543" s="13"/>
    </row>
    <row r="544" spans="5:5" ht="15.75" customHeight="1">
      <c r="E544" s="13"/>
    </row>
    <row r="545" spans="5:5" ht="15.75" customHeight="1">
      <c r="E545" s="13"/>
    </row>
    <row r="546" spans="5:5" ht="15.75" customHeight="1">
      <c r="E546" s="13"/>
    </row>
    <row r="547" spans="5:5" ht="15.75" customHeight="1">
      <c r="E547" s="13"/>
    </row>
    <row r="548" spans="5:5" ht="15.75" customHeight="1">
      <c r="E548" s="13"/>
    </row>
    <row r="549" spans="5:5" ht="15.75" customHeight="1">
      <c r="E549" s="13"/>
    </row>
    <row r="550" spans="5:5" ht="15.75" customHeight="1">
      <c r="E550" s="13"/>
    </row>
    <row r="551" spans="5:5" ht="15.75" customHeight="1">
      <c r="E551" s="13"/>
    </row>
    <row r="552" spans="5:5" ht="15.75" customHeight="1">
      <c r="E552" s="13"/>
    </row>
    <row r="553" spans="5:5" ht="15.75" customHeight="1">
      <c r="E553" s="13"/>
    </row>
    <row r="554" spans="5:5" ht="15.75" customHeight="1">
      <c r="E554" s="13"/>
    </row>
    <row r="555" spans="5:5" ht="15.75" customHeight="1">
      <c r="E555" s="13"/>
    </row>
    <row r="556" spans="5:5" ht="15.75" customHeight="1">
      <c r="E556" s="13"/>
    </row>
    <row r="557" spans="5:5" ht="15.75" customHeight="1">
      <c r="E557" s="13"/>
    </row>
    <row r="558" spans="5:5" ht="15.75" customHeight="1">
      <c r="E558" s="13"/>
    </row>
    <row r="559" spans="5:5" ht="15.75" customHeight="1">
      <c r="E559" s="13"/>
    </row>
    <row r="560" spans="5:5" ht="15.75" customHeight="1">
      <c r="E560" s="13"/>
    </row>
    <row r="561" spans="5:5" ht="15.75" customHeight="1">
      <c r="E561" s="13"/>
    </row>
    <row r="562" spans="5:5" ht="15.75" customHeight="1">
      <c r="E562" s="13"/>
    </row>
    <row r="563" spans="5:5" ht="15.75" customHeight="1">
      <c r="E563" s="13"/>
    </row>
    <row r="564" spans="5:5" ht="15.75" customHeight="1">
      <c r="E564" s="13"/>
    </row>
    <row r="565" spans="5:5" ht="15.75" customHeight="1">
      <c r="E565" s="13"/>
    </row>
    <row r="566" spans="5:5" ht="15.75" customHeight="1">
      <c r="E566" s="13"/>
    </row>
    <row r="567" spans="5:5" ht="15.75" customHeight="1">
      <c r="E567" s="13"/>
    </row>
    <row r="568" spans="5:5" ht="15.75" customHeight="1">
      <c r="E568" s="13"/>
    </row>
    <row r="569" spans="5:5" ht="15.75" customHeight="1">
      <c r="E569" s="13"/>
    </row>
    <row r="570" spans="5:5" ht="15.75" customHeight="1">
      <c r="E570" s="13"/>
    </row>
    <row r="571" spans="5:5" ht="15.75" customHeight="1">
      <c r="E571" s="13"/>
    </row>
    <row r="572" spans="5:5" ht="15.75" customHeight="1">
      <c r="E572" s="13"/>
    </row>
    <row r="573" spans="5:5" ht="15.75" customHeight="1">
      <c r="E573" s="13"/>
    </row>
    <row r="574" spans="5:5" ht="15.75" customHeight="1">
      <c r="E574" s="13"/>
    </row>
    <row r="575" spans="5:5" ht="15.75" customHeight="1">
      <c r="E575" s="13"/>
    </row>
    <row r="576" spans="5:5" ht="15.75" customHeight="1">
      <c r="E576" s="13"/>
    </row>
    <row r="577" spans="5:5" ht="15.75" customHeight="1">
      <c r="E577" s="13"/>
    </row>
    <row r="578" spans="5:5" ht="15.75" customHeight="1">
      <c r="E578" s="13"/>
    </row>
    <row r="579" spans="5:5" ht="15.75" customHeight="1">
      <c r="E579" s="13"/>
    </row>
    <row r="580" spans="5:5" ht="15.75" customHeight="1">
      <c r="E580" s="13"/>
    </row>
    <row r="581" spans="5:5" ht="15.75" customHeight="1">
      <c r="E581" s="13"/>
    </row>
    <row r="582" spans="5:5" ht="15.75" customHeight="1">
      <c r="E582" s="13"/>
    </row>
    <row r="583" spans="5:5" ht="15.75" customHeight="1">
      <c r="E583" s="13"/>
    </row>
    <row r="584" spans="5:5" ht="15.75" customHeight="1">
      <c r="E584" s="13"/>
    </row>
    <row r="585" spans="5:5" ht="15.75" customHeight="1">
      <c r="E585" s="13"/>
    </row>
    <row r="586" spans="5:5" ht="15.75" customHeight="1">
      <c r="E586" s="13"/>
    </row>
    <row r="587" spans="5:5" ht="15.75" customHeight="1">
      <c r="E587" s="13"/>
    </row>
    <row r="588" spans="5:5" ht="15.75" customHeight="1">
      <c r="E588" s="13"/>
    </row>
    <row r="589" spans="5:5" ht="15.75" customHeight="1">
      <c r="E589" s="13"/>
    </row>
    <row r="590" spans="5:5" ht="15.75" customHeight="1">
      <c r="E590" s="13"/>
    </row>
    <row r="591" spans="5:5" ht="15.75" customHeight="1">
      <c r="E591" s="13"/>
    </row>
    <row r="592" spans="5:5" ht="15.75" customHeight="1">
      <c r="E592" s="13"/>
    </row>
    <row r="593" spans="5:5" ht="15.75" customHeight="1">
      <c r="E593" s="13"/>
    </row>
    <row r="594" spans="5:5" ht="15.75" customHeight="1">
      <c r="E594" s="13"/>
    </row>
    <row r="595" spans="5:5" ht="15.75" customHeight="1">
      <c r="E595" s="13"/>
    </row>
    <row r="596" spans="5:5" ht="15.75" customHeight="1">
      <c r="E596" s="13"/>
    </row>
    <row r="597" spans="5:5" ht="15.75" customHeight="1">
      <c r="E597" s="13"/>
    </row>
    <row r="598" spans="5:5" ht="15.75" customHeight="1">
      <c r="E598" s="13"/>
    </row>
    <row r="599" spans="5:5" ht="15.75" customHeight="1">
      <c r="E599" s="13"/>
    </row>
    <row r="600" spans="5:5" ht="15.75" customHeight="1">
      <c r="E600" s="13"/>
    </row>
    <row r="601" spans="5:5" ht="15.75" customHeight="1">
      <c r="E601" s="13"/>
    </row>
    <row r="602" spans="5:5" ht="15.75" customHeight="1">
      <c r="E602" s="13"/>
    </row>
    <row r="603" spans="5:5" ht="15.75" customHeight="1">
      <c r="E603" s="13"/>
    </row>
    <row r="604" spans="5:5" ht="15.75" customHeight="1">
      <c r="E604" s="13"/>
    </row>
    <row r="605" spans="5:5" ht="15.75" customHeight="1">
      <c r="E605" s="13"/>
    </row>
    <row r="606" spans="5:5" ht="15.75" customHeight="1">
      <c r="E606" s="13"/>
    </row>
    <row r="607" spans="5:5" ht="15.75" customHeight="1">
      <c r="E607" s="13"/>
    </row>
    <row r="608" spans="5:5" ht="15.75" customHeight="1">
      <c r="E608" s="13"/>
    </row>
    <row r="609" spans="5:5" ht="15.75" customHeight="1">
      <c r="E609" s="13"/>
    </row>
    <row r="610" spans="5:5" ht="15.75" customHeight="1">
      <c r="E610" s="13"/>
    </row>
    <row r="611" spans="5:5" ht="15.75" customHeight="1">
      <c r="E611" s="13"/>
    </row>
    <row r="612" spans="5:5" ht="15.75" customHeight="1">
      <c r="E612" s="13"/>
    </row>
    <row r="613" spans="5:5" ht="15.75" customHeight="1">
      <c r="E613" s="13"/>
    </row>
    <row r="614" spans="5:5" ht="15.75" customHeight="1">
      <c r="E614" s="13"/>
    </row>
    <row r="615" spans="5:5" ht="15.75" customHeight="1">
      <c r="E615" s="13"/>
    </row>
    <row r="616" spans="5:5" ht="15.75" customHeight="1">
      <c r="E616" s="13"/>
    </row>
    <row r="617" spans="5:5" ht="15.75" customHeight="1">
      <c r="E617" s="13"/>
    </row>
    <row r="618" spans="5:5" ht="15.75" customHeight="1">
      <c r="E618" s="13"/>
    </row>
    <row r="619" spans="5:5" ht="15.75" customHeight="1">
      <c r="E619" s="13"/>
    </row>
    <row r="620" spans="5:5" ht="15.75" customHeight="1">
      <c r="E620" s="13"/>
    </row>
    <row r="621" spans="5:5" ht="15.75" customHeight="1">
      <c r="E621" s="13"/>
    </row>
    <row r="622" spans="5:5" ht="15.75" customHeight="1">
      <c r="E622" s="13"/>
    </row>
    <row r="623" spans="5:5" ht="15.75" customHeight="1">
      <c r="E623" s="13"/>
    </row>
    <row r="624" spans="5:5" ht="15.75" customHeight="1">
      <c r="E624" s="13"/>
    </row>
    <row r="625" spans="5:5" ht="15.75" customHeight="1">
      <c r="E625" s="13"/>
    </row>
    <row r="626" spans="5:5" ht="15.75" customHeight="1">
      <c r="E626" s="13"/>
    </row>
    <row r="627" spans="5:5" ht="15.75" customHeight="1">
      <c r="E627" s="13"/>
    </row>
    <row r="628" spans="5:5" ht="15.75" customHeight="1">
      <c r="E628" s="13"/>
    </row>
    <row r="629" spans="5:5" ht="15.75" customHeight="1">
      <c r="E629" s="13"/>
    </row>
    <row r="630" spans="5:5" ht="15.75" customHeight="1">
      <c r="E630" s="13"/>
    </row>
    <row r="631" spans="5:5" ht="15.75" customHeight="1">
      <c r="E631" s="13"/>
    </row>
    <row r="632" spans="5:5" ht="15.75" customHeight="1">
      <c r="E632" s="13"/>
    </row>
    <row r="633" spans="5:5" ht="15.75" customHeight="1">
      <c r="E633" s="13"/>
    </row>
    <row r="634" spans="5:5" ht="15.75" customHeight="1">
      <c r="E634" s="13"/>
    </row>
    <row r="635" spans="5:5" ht="15.75" customHeight="1">
      <c r="E635" s="13"/>
    </row>
    <row r="636" spans="5:5" ht="15.75" customHeight="1">
      <c r="E636" s="13"/>
    </row>
    <row r="637" spans="5:5" ht="15.75" customHeight="1">
      <c r="E637" s="13"/>
    </row>
    <row r="638" spans="5:5" ht="15.75" customHeight="1">
      <c r="E638" s="13"/>
    </row>
    <row r="639" spans="5:5" ht="15.75" customHeight="1">
      <c r="E639" s="13"/>
    </row>
    <row r="640" spans="5:5" ht="15.75" customHeight="1">
      <c r="E640" s="13"/>
    </row>
    <row r="641" spans="5:5" ht="15.75" customHeight="1">
      <c r="E641" s="13"/>
    </row>
    <row r="642" spans="5:5" ht="15.75" customHeight="1">
      <c r="E642" s="13"/>
    </row>
    <row r="643" spans="5:5" ht="15.75" customHeight="1">
      <c r="E643" s="13"/>
    </row>
    <row r="644" spans="5:5" ht="15.75" customHeight="1">
      <c r="E644" s="13"/>
    </row>
    <row r="645" spans="5:5" ht="15.75" customHeight="1">
      <c r="E645" s="13"/>
    </row>
    <row r="646" spans="5:5" ht="15.75" customHeight="1">
      <c r="E646" s="13"/>
    </row>
    <row r="647" spans="5:5" ht="15.75" customHeight="1">
      <c r="E647" s="13"/>
    </row>
    <row r="648" spans="5:5" ht="15.75" customHeight="1">
      <c r="E648" s="13"/>
    </row>
    <row r="649" spans="5:5" ht="15.75" customHeight="1">
      <c r="E649" s="13"/>
    </row>
    <row r="650" spans="5:5" ht="15.75" customHeight="1">
      <c r="E650" s="13"/>
    </row>
    <row r="651" spans="5:5" ht="15.75" customHeight="1">
      <c r="E651" s="13"/>
    </row>
    <row r="652" spans="5:5" ht="15.75" customHeight="1">
      <c r="E652" s="13"/>
    </row>
    <row r="653" spans="5:5" ht="15.75" customHeight="1">
      <c r="E653" s="13"/>
    </row>
    <row r="654" spans="5:5" ht="15.75" customHeight="1">
      <c r="E654" s="13"/>
    </row>
    <row r="655" spans="5:5" ht="15.75" customHeight="1">
      <c r="E655" s="13"/>
    </row>
    <row r="656" spans="5:5" ht="15.75" customHeight="1">
      <c r="E656" s="13"/>
    </row>
    <row r="657" spans="5:5" ht="15.75" customHeight="1">
      <c r="E657" s="13"/>
    </row>
    <row r="658" spans="5:5" ht="15.75" customHeight="1">
      <c r="E658" s="13"/>
    </row>
    <row r="659" spans="5:5" ht="15.75" customHeight="1">
      <c r="E659" s="13"/>
    </row>
    <row r="660" spans="5:5" ht="15.75" customHeight="1">
      <c r="E660" s="13"/>
    </row>
    <row r="661" spans="5:5" ht="15.75" customHeight="1">
      <c r="E661" s="13"/>
    </row>
    <row r="662" spans="5:5" ht="15.75" customHeight="1">
      <c r="E662" s="13"/>
    </row>
    <row r="663" spans="5:5" ht="15.75" customHeight="1">
      <c r="E663" s="13"/>
    </row>
    <row r="664" spans="5:5" ht="15.75" customHeight="1">
      <c r="E664" s="13"/>
    </row>
    <row r="665" spans="5:5" ht="15.75" customHeight="1">
      <c r="E665" s="13"/>
    </row>
    <row r="666" spans="5:5" ht="15.75" customHeight="1">
      <c r="E666" s="13"/>
    </row>
    <row r="667" spans="5:5" ht="15.75" customHeight="1">
      <c r="E667" s="13"/>
    </row>
    <row r="668" spans="5:5" ht="15.75" customHeight="1">
      <c r="E668" s="13"/>
    </row>
    <row r="669" spans="5:5" ht="15.75" customHeight="1">
      <c r="E669" s="13"/>
    </row>
    <row r="670" spans="5:5" ht="15.75" customHeight="1">
      <c r="E670" s="13"/>
    </row>
    <row r="671" spans="5:5" ht="15.75" customHeight="1">
      <c r="E671" s="13"/>
    </row>
    <row r="672" spans="5:5" ht="15.75" customHeight="1">
      <c r="E672" s="13"/>
    </row>
    <row r="673" spans="5:5" ht="15.75" customHeight="1">
      <c r="E673" s="13"/>
    </row>
    <row r="674" spans="5:5" ht="15.75" customHeight="1">
      <c r="E674" s="13"/>
    </row>
    <row r="675" spans="5:5" ht="15.75" customHeight="1">
      <c r="E675" s="13"/>
    </row>
    <row r="676" spans="5:5" ht="15.75" customHeight="1">
      <c r="E676" s="13"/>
    </row>
    <row r="677" spans="5:5" ht="15.75" customHeight="1">
      <c r="E677" s="13"/>
    </row>
    <row r="678" spans="5:5" ht="15.75" customHeight="1">
      <c r="E678" s="13"/>
    </row>
    <row r="679" spans="5:5" ht="15.75" customHeight="1">
      <c r="E679" s="13"/>
    </row>
    <row r="680" spans="5:5" ht="15.75" customHeight="1">
      <c r="E680" s="13"/>
    </row>
    <row r="681" spans="5:5" ht="15.75" customHeight="1">
      <c r="E681" s="13"/>
    </row>
    <row r="682" spans="5:5" ht="15.75" customHeight="1">
      <c r="E682" s="13"/>
    </row>
    <row r="683" spans="5:5" ht="15.75" customHeight="1">
      <c r="E683" s="13"/>
    </row>
    <row r="684" spans="5:5" ht="15.75" customHeight="1">
      <c r="E684" s="13"/>
    </row>
    <row r="685" spans="5:5" ht="15.75" customHeight="1">
      <c r="E685" s="13"/>
    </row>
    <row r="686" spans="5:5" ht="15.75" customHeight="1">
      <c r="E686" s="13"/>
    </row>
    <row r="687" spans="5:5" ht="15.75" customHeight="1">
      <c r="E687" s="13"/>
    </row>
    <row r="688" spans="5:5" ht="15.75" customHeight="1">
      <c r="E688" s="13"/>
    </row>
    <row r="689" spans="5:5" ht="15.75" customHeight="1">
      <c r="E689" s="13"/>
    </row>
    <row r="690" spans="5:5" ht="15.75" customHeight="1">
      <c r="E690" s="13"/>
    </row>
    <row r="691" spans="5:5" ht="15.75" customHeight="1">
      <c r="E691" s="13"/>
    </row>
    <row r="692" spans="5:5" ht="15.75" customHeight="1">
      <c r="E692" s="13"/>
    </row>
    <row r="693" spans="5:5" ht="15.75" customHeight="1">
      <c r="E693" s="13"/>
    </row>
    <row r="694" spans="5:5" ht="15.75" customHeight="1">
      <c r="E694" s="13"/>
    </row>
    <row r="695" spans="5:5" ht="15.75" customHeight="1">
      <c r="E695" s="13"/>
    </row>
    <row r="696" spans="5:5" ht="15.75" customHeight="1">
      <c r="E696" s="13"/>
    </row>
    <row r="697" spans="5:5" ht="15.75" customHeight="1">
      <c r="E697" s="13"/>
    </row>
    <row r="698" spans="5:5" ht="15.75" customHeight="1">
      <c r="E698" s="13"/>
    </row>
    <row r="699" spans="5:5" ht="15.75" customHeight="1">
      <c r="E699" s="13"/>
    </row>
    <row r="700" spans="5:5" ht="15.75" customHeight="1">
      <c r="E700" s="13"/>
    </row>
    <row r="701" spans="5:5" ht="15.75" customHeight="1">
      <c r="E701" s="13"/>
    </row>
    <row r="702" spans="5:5" ht="15.75" customHeight="1">
      <c r="E702" s="13"/>
    </row>
    <row r="703" spans="5:5" ht="15.75" customHeight="1">
      <c r="E703" s="13"/>
    </row>
    <row r="704" spans="5:5" ht="15.75" customHeight="1">
      <c r="E704" s="13"/>
    </row>
    <row r="705" spans="5:5" ht="15.75" customHeight="1">
      <c r="E705" s="13"/>
    </row>
    <row r="706" spans="5:5" ht="15.75" customHeight="1">
      <c r="E706" s="13"/>
    </row>
    <row r="707" spans="5:5" ht="15.75" customHeight="1">
      <c r="E707" s="13"/>
    </row>
    <row r="708" spans="5:5" ht="15.75" customHeight="1">
      <c r="E708" s="13"/>
    </row>
    <row r="709" spans="5:5" ht="15.75" customHeight="1">
      <c r="E709" s="13"/>
    </row>
    <row r="710" spans="5:5" ht="15.75" customHeight="1">
      <c r="E710" s="13"/>
    </row>
    <row r="711" spans="5:5" ht="15.75" customHeight="1">
      <c r="E711" s="13"/>
    </row>
    <row r="712" spans="5:5" ht="15.75" customHeight="1">
      <c r="E712" s="13"/>
    </row>
    <row r="713" spans="5:5" ht="15.75" customHeight="1">
      <c r="E713" s="13"/>
    </row>
    <row r="714" spans="5:5" ht="15.75" customHeight="1">
      <c r="E714" s="13"/>
    </row>
    <row r="715" spans="5:5" ht="15.75" customHeight="1">
      <c r="E715" s="13"/>
    </row>
    <row r="716" spans="5:5" ht="15.75" customHeight="1">
      <c r="E716" s="13"/>
    </row>
    <row r="717" spans="5:5" ht="15.75" customHeight="1">
      <c r="E717" s="13"/>
    </row>
    <row r="718" spans="5:5" ht="15.75" customHeight="1">
      <c r="E718" s="13"/>
    </row>
    <row r="719" spans="5:5" ht="15.75" customHeight="1">
      <c r="E719" s="13"/>
    </row>
    <row r="720" spans="5:5" ht="15.75" customHeight="1">
      <c r="E720" s="13"/>
    </row>
    <row r="721" spans="5:5" ht="15.75" customHeight="1">
      <c r="E721" s="13"/>
    </row>
    <row r="722" spans="5:5" ht="15.75" customHeight="1">
      <c r="E722" s="13"/>
    </row>
    <row r="723" spans="5:5" ht="15.75" customHeight="1">
      <c r="E723" s="13"/>
    </row>
    <row r="724" spans="5:5" ht="15.75" customHeight="1">
      <c r="E724" s="13"/>
    </row>
    <row r="725" spans="5:5" ht="15.75" customHeight="1">
      <c r="E725" s="13"/>
    </row>
    <row r="726" spans="5:5" ht="15.75" customHeight="1">
      <c r="E726" s="13"/>
    </row>
    <row r="727" spans="5:5" ht="15.75" customHeight="1">
      <c r="E727" s="13"/>
    </row>
    <row r="728" spans="5:5" ht="15.75" customHeight="1">
      <c r="E728" s="13"/>
    </row>
    <row r="729" spans="5:5" ht="15.75" customHeight="1">
      <c r="E729" s="13"/>
    </row>
    <row r="730" spans="5:5" ht="15.75" customHeight="1">
      <c r="E730" s="13"/>
    </row>
    <row r="731" spans="5:5" ht="15.75" customHeight="1">
      <c r="E731" s="13"/>
    </row>
    <row r="732" spans="5:5" ht="15.75" customHeight="1">
      <c r="E732" s="13"/>
    </row>
    <row r="733" spans="5:5" ht="15.75" customHeight="1">
      <c r="E733" s="13"/>
    </row>
    <row r="734" spans="5:5" ht="15.75" customHeight="1">
      <c r="E734" s="13"/>
    </row>
    <row r="735" spans="5:5" ht="15.75" customHeight="1">
      <c r="E735" s="13"/>
    </row>
    <row r="736" spans="5:5" ht="15.75" customHeight="1">
      <c r="E736" s="13"/>
    </row>
    <row r="737" spans="5:5" ht="15.75" customHeight="1">
      <c r="E737" s="13"/>
    </row>
    <row r="738" spans="5:5" ht="15.75" customHeight="1">
      <c r="E738" s="13"/>
    </row>
    <row r="739" spans="5:5" ht="15.75" customHeight="1">
      <c r="E739" s="13"/>
    </row>
    <row r="740" spans="5:5" ht="15.75" customHeight="1">
      <c r="E740" s="13"/>
    </row>
    <row r="741" spans="5:5" ht="15.75" customHeight="1">
      <c r="E741" s="13"/>
    </row>
    <row r="742" spans="5:5" ht="15.75" customHeight="1">
      <c r="E742" s="13"/>
    </row>
    <row r="743" spans="5:5" ht="15.75" customHeight="1">
      <c r="E743" s="13"/>
    </row>
    <row r="744" spans="5:5" ht="15.75" customHeight="1">
      <c r="E744" s="13"/>
    </row>
    <row r="745" spans="5:5" ht="15.75" customHeight="1">
      <c r="E745" s="13"/>
    </row>
    <row r="746" spans="5:5" ht="15.75" customHeight="1">
      <c r="E746" s="13"/>
    </row>
    <row r="747" spans="5:5" ht="15.75" customHeight="1">
      <c r="E747" s="13"/>
    </row>
    <row r="748" spans="5:5" ht="15.75" customHeight="1">
      <c r="E748" s="13"/>
    </row>
    <row r="749" spans="5:5" ht="15.75" customHeight="1">
      <c r="E749" s="13"/>
    </row>
    <row r="750" spans="5:5" ht="15.75" customHeight="1">
      <c r="E750" s="13"/>
    </row>
    <row r="751" spans="5:5" ht="15.75" customHeight="1">
      <c r="E751" s="13"/>
    </row>
    <row r="752" spans="5:5" ht="15.75" customHeight="1">
      <c r="E752" s="13"/>
    </row>
    <row r="753" spans="5:5" ht="15.75" customHeight="1">
      <c r="E753" s="13"/>
    </row>
    <row r="754" spans="5:5" ht="15.75" customHeight="1">
      <c r="E754" s="13"/>
    </row>
    <row r="755" spans="5:5" ht="15.75" customHeight="1">
      <c r="E755" s="13"/>
    </row>
    <row r="756" spans="5:5" ht="15.75" customHeight="1">
      <c r="E756" s="13"/>
    </row>
    <row r="757" spans="5:5" ht="15.75" customHeight="1">
      <c r="E757" s="13"/>
    </row>
    <row r="758" spans="5:5" ht="15.75" customHeight="1">
      <c r="E758" s="13"/>
    </row>
    <row r="759" spans="5:5" ht="15.75" customHeight="1">
      <c r="E759" s="13"/>
    </row>
    <row r="760" spans="5:5" ht="15.75" customHeight="1">
      <c r="E760" s="13"/>
    </row>
    <row r="761" spans="5:5" ht="15.75" customHeight="1">
      <c r="E761" s="13"/>
    </row>
    <row r="762" spans="5:5" ht="15.75" customHeight="1">
      <c r="E762" s="13"/>
    </row>
    <row r="763" spans="5:5" ht="15.75" customHeight="1">
      <c r="E763" s="13"/>
    </row>
    <row r="764" spans="5:5" ht="15.75" customHeight="1">
      <c r="E764" s="13"/>
    </row>
    <row r="765" spans="5:5" ht="15.75" customHeight="1">
      <c r="E765" s="13"/>
    </row>
    <row r="766" spans="5:5" ht="15.75" customHeight="1">
      <c r="E766" s="13"/>
    </row>
    <row r="767" spans="5:5" ht="15.75" customHeight="1">
      <c r="E767" s="13"/>
    </row>
    <row r="768" spans="5:5" ht="15.75" customHeight="1">
      <c r="E768" s="13"/>
    </row>
    <row r="769" spans="5:5" ht="15.75" customHeight="1">
      <c r="E769" s="13"/>
    </row>
    <row r="770" spans="5:5" ht="15.75" customHeight="1">
      <c r="E770" s="13"/>
    </row>
    <row r="771" spans="5:5" ht="15.75" customHeight="1">
      <c r="E771" s="13"/>
    </row>
    <row r="772" spans="5:5" ht="15.75" customHeight="1">
      <c r="E772" s="13"/>
    </row>
    <row r="773" spans="5:5" ht="15.75" customHeight="1">
      <c r="E773" s="13"/>
    </row>
    <row r="774" spans="5:5" ht="15.75" customHeight="1">
      <c r="E774" s="13"/>
    </row>
    <row r="775" spans="5:5" ht="15.75" customHeight="1">
      <c r="E775" s="13"/>
    </row>
    <row r="776" spans="5:5" ht="15.75" customHeight="1">
      <c r="E776" s="13"/>
    </row>
    <row r="777" spans="5:5" ht="15.75" customHeight="1">
      <c r="E777" s="13"/>
    </row>
    <row r="778" spans="5:5" ht="15.75" customHeight="1">
      <c r="E778" s="13"/>
    </row>
    <row r="779" spans="5:5" ht="15.75" customHeight="1">
      <c r="E779" s="13"/>
    </row>
    <row r="780" spans="5:5" ht="15.75" customHeight="1">
      <c r="E780" s="13"/>
    </row>
    <row r="781" spans="5:5" ht="15.75" customHeight="1">
      <c r="E781" s="13"/>
    </row>
    <row r="782" spans="5:5" ht="15.75" customHeight="1">
      <c r="E782" s="13"/>
    </row>
    <row r="783" spans="5:5" ht="15.75" customHeight="1">
      <c r="E783" s="13"/>
    </row>
    <row r="784" spans="5:5" ht="15.75" customHeight="1">
      <c r="E784" s="13"/>
    </row>
    <row r="785" spans="5:5" ht="15.75" customHeight="1">
      <c r="E785" s="13"/>
    </row>
    <row r="786" spans="5:5" ht="15.75" customHeight="1">
      <c r="E786" s="13"/>
    </row>
    <row r="787" spans="5:5" ht="15.75" customHeight="1">
      <c r="E787" s="13"/>
    </row>
    <row r="788" spans="5:5" ht="15.75" customHeight="1">
      <c r="E788" s="13"/>
    </row>
    <row r="789" spans="5:5" ht="15.75" customHeight="1">
      <c r="E789" s="13"/>
    </row>
    <row r="790" spans="5:5" ht="15.75" customHeight="1">
      <c r="E790" s="13"/>
    </row>
    <row r="791" spans="5:5" ht="15.75" customHeight="1">
      <c r="E791" s="13"/>
    </row>
    <row r="792" spans="5:5" ht="15.75" customHeight="1">
      <c r="E792" s="13"/>
    </row>
    <row r="793" spans="5:5" ht="15.75" customHeight="1">
      <c r="E793" s="13"/>
    </row>
    <row r="794" spans="5:5" ht="15.75" customHeight="1">
      <c r="E794" s="13"/>
    </row>
    <row r="795" spans="5:5" ht="15.75" customHeight="1">
      <c r="E795" s="13"/>
    </row>
    <row r="796" spans="5:5" ht="15.75" customHeight="1">
      <c r="E796" s="13"/>
    </row>
    <row r="797" spans="5:5" ht="15.75" customHeight="1">
      <c r="E797" s="13"/>
    </row>
    <row r="798" spans="5:5" ht="15.75" customHeight="1">
      <c r="E798" s="13"/>
    </row>
    <row r="799" spans="5:5" ht="15.75" customHeight="1">
      <c r="E799" s="13"/>
    </row>
    <row r="800" spans="5:5" ht="15.75" customHeight="1">
      <c r="E800" s="13"/>
    </row>
    <row r="801" spans="5:5" ht="15.75" customHeight="1">
      <c r="E801" s="13"/>
    </row>
    <row r="802" spans="5:5" ht="15.75" customHeight="1">
      <c r="E802" s="13"/>
    </row>
    <row r="803" spans="5:5" ht="15.75" customHeight="1">
      <c r="E803" s="13"/>
    </row>
    <row r="804" spans="5:5" ht="15.75" customHeight="1">
      <c r="E804" s="13"/>
    </row>
    <row r="805" spans="5:5" ht="15.75" customHeight="1">
      <c r="E805" s="13"/>
    </row>
    <row r="806" spans="5:5" ht="15.75" customHeight="1">
      <c r="E806" s="13"/>
    </row>
    <row r="807" spans="5:5" ht="15.75" customHeight="1">
      <c r="E807" s="13"/>
    </row>
    <row r="808" spans="5:5" ht="15.75" customHeight="1">
      <c r="E808" s="13"/>
    </row>
    <row r="809" spans="5:5" ht="15.75" customHeight="1">
      <c r="E809" s="13"/>
    </row>
    <row r="810" spans="5:5" ht="15.75" customHeight="1">
      <c r="E810" s="13"/>
    </row>
    <row r="811" spans="5:5" ht="15.75" customHeight="1">
      <c r="E811" s="13"/>
    </row>
    <row r="812" spans="5:5" ht="15.75" customHeight="1">
      <c r="E812" s="13"/>
    </row>
    <row r="813" spans="5:5" ht="15.75" customHeight="1">
      <c r="E813" s="13"/>
    </row>
    <row r="814" spans="5:5" ht="15.75" customHeight="1">
      <c r="E814" s="13"/>
    </row>
    <row r="815" spans="5:5" ht="15.75" customHeight="1">
      <c r="E815" s="13"/>
    </row>
    <row r="816" spans="5:5" ht="15.75" customHeight="1">
      <c r="E816" s="13"/>
    </row>
    <row r="817" spans="5:5" ht="15.75" customHeight="1">
      <c r="E817" s="13"/>
    </row>
    <row r="818" spans="5:5" ht="15.75" customHeight="1">
      <c r="E818" s="13"/>
    </row>
    <row r="819" spans="5:5" ht="15.75" customHeight="1">
      <c r="E819" s="13"/>
    </row>
    <row r="820" spans="5:5" ht="15.75" customHeight="1">
      <c r="E820" s="13"/>
    </row>
    <row r="821" spans="5:5" ht="15.75" customHeight="1">
      <c r="E821" s="13"/>
    </row>
    <row r="822" spans="5:5" ht="15.75" customHeight="1">
      <c r="E822" s="13"/>
    </row>
    <row r="823" spans="5:5" ht="15.75" customHeight="1">
      <c r="E823" s="13"/>
    </row>
    <row r="824" spans="5:5" ht="15.75" customHeight="1">
      <c r="E824" s="13"/>
    </row>
    <row r="825" spans="5:5" ht="15.75" customHeight="1">
      <c r="E825" s="13"/>
    </row>
    <row r="826" spans="5:5" ht="15.75" customHeight="1">
      <c r="E826" s="13"/>
    </row>
    <row r="827" spans="5:5" ht="15.75" customHeight="1">
      <c r="E827" s="13"/>
    </row>
    <row r="828" spans="5:5" ht="15.75" customHeight="1">
      <c r="E828" s="13"/>
    </row>
    <row r="829" spans="5:5" ht="15.75" customHeight="1">
      <c r="E829" s="13"/>
    </row>
    <row r="830" spans="5:5" ht="15.75" customHeight="1">
      <c r="E830" s="13"/>
    </row>
    <row r="831" spans="5:5" ht="15.75" customHeight="1">
      <c r="E831" s="13"/>
    </row>
    <row r="832" spans="5:5" ht="15.75" customHeight="1">
      <c r="E832" s="13"/>
    </row>
    <row r="833" spans="5:5" ht="15.75" customHeight="1">
      <c r="E833" s="13"/>
    </row>
    <row r="834" spans="5:5" ht="15.75" customHeight="1">
      <c r="E834" s="13"/>
    </row>
    <row r="835" spans="5:5" ht="15.75" customHeight="1">
      <c r="E835" s="13"/>
    </row>
    <row r="836" spans="5:5" ht="15.75" customHeight="1">
      <c r="E836" s="13"/>
    </row>
    <row r="837" spans="5:5" ht="15.75" customHeight="1">
      <c r="E837" s="13"/>
    </row>
    <row r="838" spans="5:5" ht="15.75" customHeight="1">
      <c r="E838" s="13"/>
    </row>
    <row r="839" spans="5:5" ht="15.75" customHeight="1">
      <c r="E839" s="13"/>
    </row>
    <row r="840" spans="5:5" ht="15.75" customHeight="1">
      <c r="E840" s="13"/>
    </row>
    <row r="841" spans="5:5" ht="15.75" customHeight="1">
      <c r="E841" s="13"/>
    </row>
    <row r="842" spans="5:5" ht="15.75" customHeight="1">
      <c r="E842" s="13"/>
    </row>
    <row r="843" spans="5:5" ht="15.75" customHeight="1">
      <c r="E843" s="13"/>
    </row>
    <row r="844" spans="5:5" ht="15.75" customHeight="1">
      <c r="E844" s="13"/>
    </row>
    <row r="845" spans="5:5" ht="15.75" customHeight="1">
      <c r="E845" s="13"/>
    </row>
    <row r="846" spans="5:5" ht="15.75" customHeight="1">
      <c r="E846" s="13"/>
    </row>
    <row r="847" spans="5:5" ht="15.75" customHeight="1">
      <c r="E847" s="13"/>
    </row>
    <row r="848" spans="5:5" ht="15.75" customHeight="1">
      <c r="E848" s="13"/>
    </row>
    <row r="849" spans="5:5" ht="15.75" customHeight="1">
      <c r="E849" s="13"/>
    </row>
    <row r="850" spans="5:5" ht="15.75" customHeight="1">
      <c r="E850" s="13"/>
    </row>
    <row r="851" spans="5:5" ht="15.75" customHeight="1">
      <c r="E851" s="13"/>
    </row>
    <row r="852" spans="5:5" ht="15.75" customHeight="1">
      <c r="E852" s="13"/>
    </row>
    <row r="853" spans="5:5" ht="15.75" customHeight="1">
      <c r="E853" s="13"/>
    </row>
    <row r="854" spans="5:5" ht="15.75" customHeight="1">
      <c r="E854" s="13"/>
    </row>
    <row r="855" spans="5:5" ht="15.75" customHeight="1">
      <c r="E855" s="13"/>
    </row>
    <row r="856" spans="5:5" ht="15.75" customHeight="1">
      <c r="E856" s="13"/>
    </row>
    <row r="857" spans="5:5" ht="15.75" customHeight="1">
      <c r="E857" s="13"/>
    </row>
    <row r="858" spans="5:5" ht="15.75" customHeight="1">
      <c r="E858" s="13"/>
    </row>
    <row r="859" spans="5:5" ht="15.75" customHeight="1">
      <c r="E859" s="13"/>
    </row>
    <row r="860" spans="5:5" ht="15.75" customHeight="1">
      <c r="E860" s="13"/>
    </row>
    <row r="861" spans="5:5" ht="15.75" customHeight="1">
      <c r="E861" s="13"/>
    </row>
    <row r="862" spans="5:5" ht="15.75" customHeight="1">
      <c r="E862" s="13"/>
    </row>
    <row r="863" spans="5:5" ht="15.75" customHeight="1">
      <c r="E863" s="13"/>
    </row>
    <row r="864" spans="5:5" ht="15.75" customHeight="1">
      <c r="E864" s="13"/>
    </row>
    <row r="865" spans="5:5" ht="15.75" customHeight="1">
      <c r="E865" s="13"/>
    </row>
    <row r="866" spans="5:5" ht="15.75" customHeight="1">
      <c r="E866" s="13"/>
    </row>
    <row r="867" spans="5:5" ht="15.75" customHeight="1">
      <c r="E867" s="13"/>
    </row>
    <row r="868" spans="5:5" ht="15.75" customHeight="1">
      <c r="E868" s="13"/>
    </row>
    <row r="869" spans="5:5" ht="15.75" customHeight="1">
      <c r="E869" s="13"/>
    </row>
    <row r="870" spans="5:5" ht="15.75" customHeight="1">
      <c r="E870" s="13"/>
    </row>
    <row r="871" spans="5:5" ht="15.75" customHeight="1">
      <c r="E871" s="13"/>
    </row>
    <row r="872" spans="5:5" ht="15.75" customHeight="1">
      <c r="E872" s="13"/>
    </row>
    <row r="873" spans="5:5" ht="15.75" customHeight="1">
      <c r="E873" s="13"/>
    </row>
    <row r="874" spans="5:5" ht="15.75" customHeight="1">
      <c r="E874" s="13"/>
    </row>
    <row r="875" spans="5:5" ht="15.75" customHeight="1">
      <c r="E875" s="13"/>
    </row>
    <row r="876" spans="5:5" ht="15.75" customHeight="1">
      <c r="E876" s="13"/>
    </row>
    <row r="877" spans="5:5" ht="15.75" customHeight="1">
      <c r="E877" s="13"/>
    </row>
    <row r="878" spans="5:5" ht="15.75" customHeight="1">
      <c r="E878" s="13"/>
    </row>
    <row r="879" spans="5:5" ht="15.75" customHeight="1">
      <c r="E879" s="13"/>
    </row>
    <row r="880" spans="5:5" ht="15.75" customHeight="1">
      <c r="E880" s="13"/>
    </row>
    <row r="881" spans="5:5" ht="15.75" customHeight="1">
      <c r="E881" s="13"/>
    </row>
    <row r="882" spans="5:5" ht="15.75" customHeight="1">
      <c r="E882" s="13"/>
    </row>
    <row r="883" spans="5:5" ht="15.75" customHeight="1">
      <c r="E883" s="13"/>
    </row>
    <row r="884" spans="5:5" ht="15.75" customHeight="1">
      <c r="E884" s="13"/>
    </row>
    <row r="885" spans="5:5" ht="15.75" customHeight="1">
      <c r="E885" s="13"/>
    </row>
    <row r="886" spans="5:5" ht="15.75" customHeight="1">
      <c r="E886" s="13"/>
    </row>
    <row r="887" spans="5:5" ht="15.75" customHeight="1">
      <c r="E887" s="13"/>
    </row>
    <row r="888" spans="5:5" ht="15.75" customHeight="1">
      <c r="E888" s="13"/>
    </row>
    <row r="889" spans="5:5" ht="15.75" customHeight="1">
      <c r="E889" s="13"/>
    </row>
    <row r="890" spans="5:5" ht="15.75" customHeight="1">
      <c r="E890" s="13"/>
    </row>
    <row r="891" spans="5:5" ht="15.75" customHeight="1">
      <c r="E891" s="13"/>
    </row>
    <row r="892" spans="5:5" ht="15.75" customHeight="1">
      <c r="E892" s="13"/>
    </row>
    <row r="893" spans="5:5" ht="15.75" customHeight="1">
      <c r="E893" s="13"/>
    </row>
    <row r="894" spans="5:5" ht="15.75" customHeight="1">
      <c r="E894" s="13"/>
    </row>
    <row r="895" spans="5:5" ht="15.75" customHeight="1">
      <c r="E895" s="13"/>
    </row>
    <row r="896" spans="5:5" ht="15.75" customHeight="1">
      <c r="E896" s="13"/>
    </row>
    <row r="897" spans="5:5" ht="15.75" customHeight="1">
      <c r="E897" s="13"/>
    </row>
    <row r="898" spans="5:5" ht="15.75" customHeight="1">
      <c r="E898" s="13"/>
    </row>
    <row r="899" spans="5:5" ht="15.75" customHeight="1">
      <c r="E899" s="13"/>
    </row>
    <row r="900" spans="5:5" ht="15.75" customHeight="1">
      <c r="E900" s="13"/>
    </row>
    <row r="901" spans="5:5" ht="15.75" customHeight="1">
      <c r="E901" s="13"/>
    </row>
    <row r="902" spans="5:5" ht="15.75" customHeight="1">
      <c r="E902" s="13"/>
    </row>
    <row r="903" spans="5:5" ht="15.75" customHeight="1">
      <c r="E903" s="13"/>
    </row>
    <row r="904" spans="5:5" ht="15.75" customHeight="1">
      <c r="E904" s="13"/>
    </row>
    <row r="905" spans="5:5" ht="15.75" customHeight="1">
      <c r="E905" s="13"/>
    </row>
    <row r="906" spans="5:5" ht="15.75" customHeight="1">
      <c r="E906" s="13"/>
    </row>
    <row r="907" spans="5:5" ht="15.75" customHeight="1">
      <c r="E907" s="13"/>
    </row>
    <row r="908" spans="5:5" ht="15.75" customHeight="1">
      <c r="E908" s="13"/>
    </row>
    <row r="909" spans="5:5" ht="15.75" customHeight="1">
      <c r="E909" s="13"/>
    </row>
    <row r="910" spans="5:5" ht="15.75" customHeight="1">
      <c r="E910" s="13"/>
    </row>
    <row r="911" spans="5:5" ht="15.75" customHeight="1">
      <c r="E911" s="13"/>
    </row>
    <row r="912" spans="5:5" ht="15.75" customHeight="1">
      <c r="E912" s="13"/>
    </row>
    <row r="913" spans="5:5" ht="15.75" customHeight="1">
      <c r="E913" s="13"/>
    </row>
    <row r="914" spans="5:5" ht="15.75" customHeight="1">
      <c r="E914" s="13"/>
    </row>
    <row r="915" spans="5:5" ht="15.75" customHeight="1">
      <c r="E915" s="13"/>
    </row>
    <row r="916" spans="5:5" ht="15.75" customHeight="1">
      <c r="E916" s="13"/>
    </row>
    <row r="917" spans="5:5" ht="15.75" customHeight="1">
      <c r="E917" s="13"/>
    </row>
    <row r="918" spans="5:5" ht="15.75" customHeight="1">
      <c r="E918" s="13"/>
    </row>
    <row r="919" spans="5:5" ht="15.75" customHeight="1">
      <c r="E919" s="13"/>
    </row>
    <row r="920" spans="5:5" ht="15.75" customHeight="1">
      <c r="E920" s="13"/>
    </row>
    <row r="921" spans="5:5" ht="15.75" customHeight="1">
      <c r="E921" s="13"/>
    </row>
    <row r="922" spans="5:5" ht="15.75" customHeight="1">
      <c r="E922" s="13"/>
    </row>
    <row r="923" spans="5:5" ht="15.75" customHeight="1">
      <c r="E923" s="13"/>
    </row>
    <row r="924" spans="5:5" ht="15.75" customHeight="1">
      <c r="E924" s="13"/>
    </row>
    <row r="925" spans="5:5" ht="15.75" customHeight="1">
      <c r="E925" s="13"/>
    </row>
    <row r="926" spans="5:5" ht="15.75" customHeight="1">
      <c r="E926" s="13"/>
    </row>
    <row r="927" spans="5:5" ht="15.75" customHeight="1">
      <c r="E927" s="13"/>
    </row>
    <row r="928" spans="5:5" ht="15.75" customHeight="1">
      <c r="E928" s="13"/>
    </row>
    <row r="929" spans="5:5" ht="15.75" customHeight="1">
      <c r="E929" s="13"/>
    </row>
    <row r="930" spans="5:5" ht="15.75" customHeight="1">
      <c r="E930" s="13"/>
    </row>
    <row r="931" spans="5:5" ht="15.75" customHeight="1">
      <c r="E931" s="13"/>
    </row>
    <row r="932" spans="5:5" ht="15.75" customHeight="1">
      <c r="E932" s="13"/>
    </row>
    <row r="933" spans="5:5" ht="15.75" customHeight="1">
      <c r="E933" s="13"/>
    </row>
    <row r="934" spans="5:5" ht="15.75" customHeight="1">
      <c r="E934" s="13"/>
    </row>
    <row r="935" spans="5:5" ht="15.75" customHeight="1">
      <c r="E935" s="13"/>
    </row>
    <row r="936" spans="5:5" ht="15.75" customHeight="1">
      <c r="E936" s="13"/>
    </row>
    <row r="937" spans="5:5" ht="15.75" customHeight="1">
      <c r="E937" s="13"/>
    </row>
    <row r="938" spans="5:5" ht="15.75" customHeight="1">
      <c r="E938" s="13"/>
    </row>
    <row r="939" spans="5:5" ht="15.75" customHeight="1">
      <c r="E939" s="13"/>
    </row>
    <row r="940" spans="5:5" ht="15.75" customHeight="1">
      <c r="E940" s="13"/>
    </row>
    <row r="941" spans="5:5" ht="15.75" customHeight="1">
      <c r="E941" s="13"/>
    </row>
    <row r="942" spans="5:5" ht="15.75" customHeight="1">
      <c r="E942" s="13"/>
    </row>
    <row r="943" spans="5:5" ht="15.75" customHeight="1">
      <c r="E943" s="13"/>
    </row>
    <row r="944" spans="5:5" ht="15.75" customHeight="1">
      <c r="E944" s="13"/>
    </row>
    <row r="945" spans="5:5" ht="15.75" customHeight="1">
      <c r="E945" s="13"/>
    </row>
    <row r="946" spans="5:5" ht="15.75" customHeight="1">
      <c r="E946" s="13"/>
    </row>
    <row r="947" spans="5:5" ht="15.75" customHeight="1">
      <c r="E947" s="13"/>
    </row>
    <row r="948" spans="5:5" ht="15.75" customHeight="1">
      <c r="E948" s="13"/>
    </row>
    <row r="949" spans="5:5" ht="15.75" customHeight="1">
      <c r="E949" s="13"/>
    </row>
    <row r="950" spans="5:5" ht="15.75" customHeight="1">
      <c r="E950" s="13"/>
    </row>
    <row r="951" spans="5:5" ht="15.75" customHeight="1">
      <c r="E951" s="13"/>
    </row>
    <row r="952" spans="5:5" ht="15.75" customHeight="1">
      <c r="E952" s="13"/>
    </row>
    <row r="953" spans="5:5" ht="15.75" customHeight="1">
      <c r="E953" s="13"/>
    </row>
    <row r="954" spans="5:5" ht="15.75" customHeight="1">
      <c r="E954" s="13"/>
    </row>
    <row r="955" spans="5:5" ht="15.75" customHeight="1">
      <c r="E955" s="13"/>
    </row>
    <row r="956" spans="5:5" ht="15.75" customHeight="1">
      <c r="E956" s="13"/>
    </row>
    <row r="957" spans="5:5" ht="15.75" customHeight="1">
      <c r="E957" s="13"/>
    </row>
    <row r="958" spans="5:5" ht="15.75" customHeight="1">
      <c r="E958" s="13"/>
    </row>
    <row r="959" spans="5:5" ht="15.75" customHeight="1">
      <c r="E959" s="13"/>
    </row>
    <row r="960" spans="5:5" ht="15.75" customHeight="1">
      <c r="E960" s="13"/>
    </row>
    <row r="961" spans="5:5" ht="15.75" customHeight="1">
      <c r="E961" s="13"/>
    </row>
    <row r="962" spans="5:5" ht="15.75" customHeight="1">
      <c r="E962" s="13"/>
    </row>
    <row r="963" spans="5:5" ht="15.75" customHeight="1">
      <c r="E963" s="13"/>
    </row>
    <row r="964" spans="5:5" ht="15.75" customHeight="1">
      <c r="E964" s="13"/>
    </row>
    <row r="965" spans="5:5" ht="15.75" customHeight="1">
      <c r="E965" s="13"/>
    </row>
    <row r="966" spans="5:5" ht="15.75" customHeight="1">
      <c r="E966" s="13"/>
    </row>
    <row r="967" spans="5:5" ht="15.75" customHeight="1">
      <c r="E967" s="13"/>
    </row>
    <row r="968" spans="5:5" ht="15.75" customHeight="1">
      <c r="E968" s="13"/>
    </row>
    <row r="969" spans="5:5" ht="15.75" customHeight="1">
      <c r="E969" s="13"/>
    </row>
    <row r="970" spans="5:5" ht="15.75" customHeight="1">
      <c r="E970" s="13"/>
    </row>
    <row r="971" spans="5:5" ht="15.75" customHeight="1">
      <c r="E971" s="13"/>
    </row>
    <row r="972" spans="5:5" ht="15.75" customHeight="1">
      <c r="E972" s="13"/>
    </row>
    <row r="973" spans="5:5" ht="15.75" customHeight="1">
      <c r="E973" s="13"/>
    </row>
    <row r="974" spans="5:5" ht="15.75" customHeight="1">
      <c r="E974" s="13"/>
    </row>
    <row r="975" spans="5:5" ht="15.75" customHeight="1">
      <c r="E975" s="13"/>
    </row>
    <row r="976" spans="5:5" ht="15.75" customHeight="1">
      <c r="E976" s="13"/>
    </row>
    <row r="977" spans="5:5" ht="15.75" customHeight="1">
      <c r="E977" s="13"/>
    </row>
    <row r="978" spans="5:5" ht="15.75" customHeight="1">
      <c r="E978" s="13"/>
    </row>
    <row r="979" spans="5:5" ht="15.75" customHeight="1">
      <c r="E979" s="13"/>
    </row>
    <row r="980" spans="5:5" ht="15.75" customHeight="1">
      <c r="E980" s="13"/>
    </row>
    <row r="981" spans="5:5" ht="15.75" customHeight="1">
      <c r="E981" s="13"/>
    </row>
    <row r="982" spans="5:5" ht="15.75" customHeight="1">
      <c r="E982" s="13"/>
    </row>
    <row r="983" spans="5:5" ht="15.75" customHeight="1">
      <c r="E983" s="13"/>
    </row>
    <row r="984" spans="5:5" ht="15.75" customHeight="1">
      <c r="E984" s="13"/>
    </row>
    <row r="985" spans="5:5" ht="15.75" customHeight="1">
      <c r="E985" s="13"/>
    </row>
    <row r="986" spans="5:5" ht="15.75" customHeight="1">
      <c r="E986" s="13"/>
    </row>
    <row r="987" spans="5:5" ht="15.75" customHeight="1">
      <c r="E987" s="13"/>
    </row>
    <row r="988" spans="5:5" ht="15.75" customHeight="1">
      <c r="E988" s="13"/>
    </row>
    <row r="989" spans="5:5" ht="15.75" customHeight="1">
      <c r="E989" s="13"/>
    </row>
    <row r="990" spans="5:5" ht="15.75" customHeight="1">
      <c r="E990" s="13"/>
    </row>
    <row r="991" spans="5:5" ht="15.75" customHeight="1">
      <c r="E991" s="13"/>
    </row>
    <row r="992" spans="5:5" ht="15.75" customHeight="1">
      <c r="E992" s="13"/>
    </row>
    <row r="993" spans="5:5" ht="15.75" customHeight="1">
      <c r="E993" s="13"/>
    </row>
    <row r="994" spans="5:5" ht="15.75" customHeight="1">
      <c r="E994" s="13"/>
    </row>
    <row r="995" spans="5:5" ht="15.75" customHeight="1">
      <c r="E995" s="13"/>
    </row>
    <row r="996" spans="5:5" ht="15.75" customHeight="1">
      <c r="E996" s="13"/>
    </row>
    <row r="997" spans="5:5" ht="15.75" customHeight="1">
      <c r="E997" s="13"/>
    </row>
    <row r="998" spans="5:5" ht="15.75" customHeight="1">
      <c r="E998" s="13"/>
    </row>
    <row r="999" spans="5:5" ht="15.75" customHeight="1">
      <c r="E999" s="13"/>
    </row>
    <row r="1000" spans="5:5" ht="15.75" customHeight="1">
      <c r="E1000" s="13"/>
    </row>
    <row r="1001" spans="5:5" ht="15.75" customHeight="1">
      <c r="E1001" s="13"/>
    </row>
    <row r="1002" spans="5:5" ht="15.75" customHeight="1">
      <c r="E1002" s="13"/>
    </row>
  </sheetData>
  <mergeCells count="4">
    <mergeCell ref="A3:F3"/>
    <mergeCell ref="A47:E47"/>
    <mergeCell ref="A1:F1"/>
    <mergeCell ref="A2:F2"/>
  </mergeCells>
  <pageMargins left="0.7" right="0.7" top="0.75" bottom="0.75" header="0" footer="0"/>
  <pageSetup orientation="landscape"/>
  <ignoredErrors>
    <ignoredError sqref="B5:B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02"/>
  <sheetViews>
    <sheetView workbookViewId="0">
      <pane ySplit="4" topLeftCell="A5" activePane="bottomLeft" state="frozen"/>
      <selection pane="bottomLeft" activeCell="C8" sqref="C8"/>
    </sheetView>
  </sheetViews>
  <sheetFormatPr defaultColWidth="14.42578125" defaultRowHeight="15" customHeight="1"/>
  <cols>
    <col min="1" max="2" width="18.7109375" customWidth="1"/>
    <col min="3" max="3" width="45.5703125" customWidth="1"/>
    <col min="4" max="4" width="24.5703125" customWidth="1"/>
    <col min="5" max="5" width="119.85546875" customWidth="1"/>
    <col min="6" max="6" width="18.7109375" customWidth="1"/>
    <col min="7" max="26" width="8.7109375" customWidth="1"/>
  </cols>
  <sheetData>
    <row r="1" spans="1:7" s="22" customFormat="1" ht="19.5">
      <c r="A1" s="28" t="s">
        <v>924</v>
      </c>
      <c r="B1" s="29"/>
      <c r="C1" s="29"/>
      <c r="D1" s="29"/>
      <c r="E1" s="29"/>
      <c r="F1" s="29"/>
    </row>
    <row r="2" spans="1:7" s="22" customFormat="1" ht="19.5">
      <c r="A2" s="28" t="s">
        <v>927</v>
      </c>
      <c r="B2" s="29"/>
      <c r="C2" s="29"/>
      <c r="D2" s="29"/>
      <c r="E2" s="29"/>
      <c r="F2" s="29"/>
    </row>
    <row r="3" spans="1:7" ht="36.75" customHeight="1">
      <c r="A3" s="23" t="s">
        <v>0</v>
      </c>
      <c r="B3" s="24"/>
      <c r="C3" s="24"/>
      <c r="D3" s="24"/>
      <c r="E3" s="24"/>
      <c r="F3" s="24"/>
    </row>
    <row r="4" spans="1:7" ht="34.5" customHeight="1">
      <c r="A4" s="1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4" t="s">
        <v>6</v>
      </c>
      <c r="G4" s="5"/>
    </row>
    <row r="5" spans="1:7" ht="36" customHeight="1">
      <c r="A5" s="6">
        <v>44565</v>
      </c>
      <c r="B5" s="7" t="s">
        <v>439</v>
      </c>
      <c r="C5" s="7" t="s">
        <v>440</v>
      </c>
      <c r="D5" s="8"/>
      <c r="E5" s="9" t="s">
        <v>441</v>
      </c>
      <c r="F5" s="10">
        <v>10725</v>
      </c>
    </row>
    <row r="6" spans="1:7" ht="36" customHeight="1">
      <c r="A6" s="6">
        <v>44565</v>
      </c>
      <c r="B6" s="7" t="s">
        <v>439</v>
      </c>
      <c r="C6" s="7" t="s">
        <v>440</v>
      </c>
      <c r="D6" s="8"/>
      <c r="E6" s="9" t="s">
        <v>442</v>
      </c>
      <c r="F6" s="10">
        <v>10725</v>
      </c>
    </row>
    <row r="7" spans="1:7" ht="36" customHeight="1">
      <c r="A7" s="6">
        <v>44565</v>
      </c>
      <c r="B7" s="7" t="s">
        <v>443</v>
      </c>
      <c r="C7" s="7" t="s">
        <v>444</v>
      </c>
      <c r="D7" s="8"/>
      <c r="E7" s="9" t="s">
        <v>445</v>
      </c>
      <c r="F7" s="10">
        <v>10725</v>
      </c>
    </row>
    <row r="8" spans="1:7" ht="36" customHeight="1">
      <c r="A8" s="6">
        <v>44575</v>
      </c>
      <c r="B8" s="7" t="s">
        <v>446</v>
      </c>
      <c r="C8" s="7" t="s">
        <v>447</v>
      </c>
      <c r="D8" s="8"/>
      <c r="E8" s="9" t="s">
        <v>448</v>
      </c>
      <c r="F8" s="10">
        <v>10725</v>
      </c>
    </row>
    <row r="9" spans="1:7" ht="36" customHeight="1">
      <c r="A9" s="6">
        <v>44596</v>
      </c>
      <c r="B9" s="7" t="s">
        <v>449</v>
      </c>
      <c r="C9" s="7" t="s">
        <v>450</v>
      </c>
      <c r="D9" s="8"/>
      <c r="E9" s="9" t="s">
        <v>451</v>
      </c>
      <c r="F9" s="10">
        <v>10725</v>
      </c>
    </row>
    <row r="10" spans="1:7" ht="36" customHeight="1">
      <c r="A10" s="6">
        <v>44607</v>
      </c>
      <c r="B10" s="7" t="s">
        <v>452</v>
      </c>
      <c r="C10" s="7" t="s">
        <v>453</v>
      </c>
      <c r="D10" s="8"/>
      <c r="E10" s="9" t="s">
        <v>454</v>
      </c>
      <c r="F10" s="10">
        <v>10725</v>
      </c>
    </row>
    <row r="11" spans="1:7" ht="36" customHeight="1">
      <c r="A11" s="6">
        <v>44614</v>
      </c>
      <c r="B11" s="7" t="s">
        <v>455</v>
      </c>
      <c r="C11" s="7" t="s">
        <v>456</v>
      </c>
      <c r="D11" s="8"/>
      <c r="E11" s="9" t="s">
        <v>451</v>
      </c>
      <c r="F11" s="10">
        <v>10725</v>
      </c>
    </row>
    <row r="12" spans="1:7" ht="36" customHeight="1">
      <c r="A12" s="6">
        <v>44616</v>
      </c>
      <c r="B12" s="7" t="s">
        <v>457</v>
      </c>
      <c r="C12" s="7" t="s">
        <v>458</v>
      </c>
      <c r="D12" s="8"/>
      <c r="E12" s="9" t="s">
        <v>459</v>
      </c>
      <c r="F12" s="10">
        <v>16088</v>
      </c>
    </row>
    <row r="13" spans="1:7" ht="36" customHeight="1">
      <c r="A13" s="6">
        <v>44621</v>
      </c>
      <c r="B13" s="7" t="s">
        <v>460</v>
      </c>
      <c r="C13" s="7" t="s">
        <v>461</v>
      </c>
      <c r="D13" s="8"/>
      <c r="E13" s="9" t="s">
        <v>462</v>
      </c>
      <c r="F13" s="10">
        <v>10725</v>
      </c>
    </row>
    <row r="14" spans="1:7" ht="36" customHeight="1">
      <c r="A14" s="6">
        <v>44622</v>
      </c>
      <c r="B14" s="7" t="s">
        <v>463</v>
      </c>
      <c r="C14" s="7" t="s">
        <v>464</v>
      </c>
      <c r="D14" s="8"/>
      <c r="E14" s="9" t="s">
        <v>465</v>
      </c>
      <c r="F14" s="10">
        <v>10725</v>
      </c>
    </row>
    <row r="15" spans="1:7" ht="36" customHeight="1">
      <c r="A15" s="6">
        <v>44636</v>
      </c>
      <c r="B15" s="7" t="s">
        <v>466</v>
      </c>
      <c r="C15" s="7" t="s">
        <v>467</v>
      </c>
      <c r="D15" s="8"/>
      <c r="E15" s="9" t="s">
        <v>468</v>
      </c>
      <c r="F15" s="10">
        <v>10725</v>
      </c>
    </row>
    <row r="16" spans="1:7" ht="36" customHeight="1">
      <c r="A16" s="6">
        <v>44637</v>
      </c>
      <c r="B16" s="7" t="s">
        <v>469</v>
      </c>
      <c r="C16" s="7" t="s">
        <v>470</v>
      </c>
      <c r="D16" s="8"/>
      <c r="E16" s="9" t="s">
        <v>471</v>
      </c>
      <c r="F16" s="10">
        <v>10725</v>
      </c>
    </row>
    <row r="17" spans="1:7" ht="36" customHeight="1">
      <c r="A17" s="6">
        <v>44641</v>
      </c>
      <c r="B17" s="7" t="s">
        <v>472</v>
      </c>
      <c r="C17" s="7" t="s">
        <v>473</v>
      </c>
      <c r="D17" s="8"/>
      <c r="E17" s="9" t="s">
        <v>474</v>
      </c>
      <c r="F17" s="10">
        <v>10725</v>
      </c>
    </row>
    <row r="18" spans="1:7" ht="36" customHeight="1">
      <c r="A18" s="6">
        <v>44641</v>
      </c>
      <c r="B18" s="7" t="s">
        <v>472</v>
      </c>
      <c r="C18" s="7" t="s">
        <v>473</v>
      </c>
      <c r="D18" s="8"/>
      <c r="E18" s="9" t="s">
        <v>475</v>
      </c>
      <c r="F18" s="10">
        <v>10725</v>
      </c>
    </row>
    <row r="19" spans="1:7" ht="36" customHeight="1">
      <c r="A19" s="6">
        <v>44641</v>
      </c>
      <c r="B19" s="7" t="s">
        <v>476</v>
      </c>
      <c r="C19" s="7" t="s">
        <v>473</v>
      </c>
      <c r="D19" s="8"/>
      <c r="E19" s="9" t="s">
        <v>477</v>
      </c>
      <c r="F19" s="10">
        <v>10725</v>
      </c>
    </row>
    <row r="20" spans="1:7" ht="36" customHeight="1">
      <c r="A20" s="6">
        <v>44641</v>
      </c>
      <c r="B20" s="7" t="s">
        <v>476</v>
      </c>
      <c r="C20" s="7" t="s">
        <v>473</v>
      </c>
      <c r="D20" s="8"/>
      <c r="E20" s="9" t="s">
        <v>478</v>
      </c>
      <c r="F20" s="10">
        <v>10725</v>
      </c>
    </row>
    <row r="21" spans="1:7" ht="36" customHeight="1">
      <c r="A21" s="6">
        <v>44644</v>
      </c>
      <c r="B21" s="7" t="s">
        <v>479</v>
      </c>
      <c r="C21" s="7" t="s">
        <v>480</v>
      </c>
      <c r="D21" s="8"/>
      <c r="E21" s="9" t="s">
        <v>481</v>
      </c>
      <c r="F21" s="10">
        <v>10725</v>
      </c>
    </row>
    <row r="22" spans="1:7" ht="36" customHeight="1">
      <c r="A22" s="6">
        <v>44649</v>
      </c>
      <c r="B22" s="7" t="s">
        <v>482</v>
      </c>
      <c r="C22" s="7" t="s">
        <v>483</v>
      </c>
      <c r="D22" s="8"/>
      <c r="E22" s="9" t="s">
        <v>454</v>
      </c>
      <c r="F22" s="10">
        <v>10725</v>
      </c>
    </row>
    <row r="23" spans="1:7" ht="36" customHeight="1">
      <c r="A23" s="6">
        <v>44649</v>
      </c>
      <c r="B23" s="7" t="s">
        <v>484</v>
      </c>
      <c r="C23" s="7" t="s">
        <v>485</v>
      </c>
      <c r="D23" s="8"/>
      <c r="E23" s="9" t="s">
        <v>486</v>
      </c>
      <c r="F23" s="10">
        <v>21450</v>
      </c>
    </row>
    <row r="24" spans="1:7" ht="36" customHeight="1">
      <c r="A24" s="6">
        <v>44665</v>
      </c>
      <c r="B24" s="7" t="s">
        <v>487</v>
      </c>
      <c r="C24" s="7" t="s">
        <v>488</v>
      </c>
      <c r="D24" s="8"/>
      <c r="E24" s="9" t="s">
        <v>489</v>
      </c>
      <c r="F24" s="10">
        <v>26813</v>
      </c>
    </row>
    <row r="25" spans="1:7" ht="36" customHeight="1">
      <c r="A25" s="6">
        <v>44677</v>
      </c>
      <c r="B25" s="7" t="s">
        <v>490</v>
      </c>
      <c r="C25" s="7" t="s">
        <v>491</v>
      </c>
      <c r="D25" s="8"/>
      <c r="E25" s="9" t="s">
        <v>492</v>
      </c>
      <c r="F25" s="10">
        <f>10000+725</f>
        <v>10725</v>
      </c>
    </row>
    <row r="26" spans="1:7" ht="36" customHeight="1">
      <c r="A26" s="6">
        <v>44694</v>
      </c>
      <c r="B26" s="7" t="s">
        <v>493</v>
      </c>
      <c r="C26" s="7" t="s">
        <v>494</v>
      </c>
      <c r="D26" s="8"/>
      <c r="E26" s="9" t="s">
        <v>495</v>
      </c>
      <c r="F26" s="10">
        <v>20000</v>
      </c>
    </row>
    <row r="27" spans="1:7" ht="36" customHeight="1">
      <c r="A27" s="6">
        <v>44694</v>
      </c>
      <c r="B27" s="7" t="s">
        <v>496</v>
      </c>
      <c r="C27" s="7" t="s">
        <v>494</v>
      </c>
      <c r="D27" s="8"/>
      <c r="E27" s="9" t="s">
        <v>497</v>
      </c>
      <c r="F27" s="10">
        <v>20000</v>
      </c>
    </row>
    <row r="28" spans="1:7" ht="36" customHeight="1">
      <c r="A28" s="6">
        <v>44701</v>
      </c>
      <c r="B28" s="7" t="s">
        <v>498</v>
      </c>
      <c r="C28" s="7" t="s">
        <v>499</v>
      </c>
      <c r="D28" s="8"/>
      <c r="E28" s="9" t="s">
        <v>500</v>
      </c>
      <c r="F28" s="10">
        <v>10725</v>
      </c>
      <c r="G28" s="11"/>
    </row>
    <row r="29" spans="1:7" ht="36" customHeight="1">
      <c r="A29" s="6">
        <v>44704</v>
      </c>
      <c r="B29" s="7" t="s">
        <v>501</v>
      </c>
      <c r="C29" s="7" t="s">
        <v>502</v>
      </c>
      <c r="D29" s="8"/>
      <c r="E29" s="9" t="s">
        <v>503</v>
      </c>
      <c r="F29" s="10">
        <v>10725</v>
      </c>
    </row>
    <row r="30" spans="1:7" ht="36" customHeight="1">
      <c r="A30" s="6">
        <v>44711</v>
      </c>
      <c r="B30" s="7" t="s">
        <v>504</v>
      </c>
      <c r="C30" s="7" t="s">
        <v>505</v>
      </c>
      <c r="D30" s="8"/>
      <c r="E30" s="9" t="s">
        <v>506</v>
      </c>
      <c r="F30" s="10">
        <v>16088</v>
      </c>
    </row>
    <row r="31" spans="1:7" ht="36" customHeight="1">
      <c r="A31" s="6">
        <v>44727</v>
      </c>
      <c r="B31" s="7" t="s">
        <v>507</v>
      </c>
      <c r="C31" s="7" t="s">
        <v>508</v>
      </c>
      <c r="D31" s="8"/>
      <c r="E31" s="9" t="s">
        <v>509</v>
      </c>
      <c r="F31" s="10">
        <v>10725</v>
      </c>
      <c r="G31" s="11"/>
    </row>
    <row r="32" spans="1:7" ht="36" customHeight="1">
      <c r="A32" s="6">
        <v>44790</v>
      </c>
      <c r="B32" s="7" t="s">
        <v>510</v>
      </c>
      <c r="C32" s="7" t="s">
        <v>511</v>
      </c>
      <c r="D32" s="8"/>
      <c r="E32" s="9" t="s">
        <v>512</v>
      </c>
      <c r="F32" s="10">
        <v>10725</v>
      </c>
    </row>
    <row r="33" spans="1:7" ht="36" customHeight="1">
      <c r="A33" s="6">
        <v>44790</v>
      </c>
      <c r="B33" s="7" t="s">
        <v>510</v>
      </c>
      <c r="C33" s="7" t="s">
        <v>511</v>
      </c>
      <c r="D33" s="8"/>
      <c r="E33" s="9" t="s">
        <v>513</v>
      </c>
      <c r="F33" s="10">
        <v>10725</v>
      </c>
    </row>
    <row r="34" spans="1:7" ht="36" customHeight="1">
      <c r="A34" s="6">
        <v>44791</v>
      </c>
      <c r="B34" s="7" t="s">
        <v>514</v>
      </c>
      <c r="C34" s="7" t="s">
        <v>515</v>
      </c>
      <c r="D34" s="8"/>
      <c r="E34" s="9" t="s">
        <v>516</v>
      </c>
      <c r="F34" s="10">
        <v>10725</v>
      </c>
    </row>
    <row r="35" spans="1:7" ht="36" customHeight="1">
      <c r="A35" s="6">
        <v>44792</v>
      </c>
      <c r="B35" s="7" t="s">
        <v>517</v>
      </c>
      <c r="C35" s="7" t="s">
        <v>518</v>
      </c>
      <c r="D35" s="8"/>
      <c r="E35" s="9" t="s">
        <v>519</v>
      </c>
      <c r="F35" s="10">
        <v>10725</v>
      </c>
    </row>
    <row r="36" spans="1:7" ht="36" customHeight="1">
      <c r="A36" s="6">
        <v>44792</v>
      </c>
      <c r="B36" s="7" t="s">
        <v>517</v>
      </c>
      <c r="C36" s="7" t="s">
        <v>518</v>
      </c>
      <c r="D36" s="8"/>
      <c r="E36" s="9" t="s">
        <v>520</v>
      </c>
      <c r="F36" s="10">
        <v>10725</v>
      </c>
    </row>
    <row r="37" spans="1:7" ht="36" customHeight="1">
      <c r="A37" s="6">
        <v>44792</v>
      </c>
      <c r="B37" s="7" t="s">
        <v>517</v>
      </c>
      <c r="C37" s="7" t="s">
        <v>518</v>
      </c>
      <c r="D37" s="8"/>
      <c r="E37" s="9" t="s">
        <v>521</v>
      </c>
      <c r="F37" s="10">
        <v>10725</v>
      </c>
    </row>
    <row r="38" spans="1:7" ht="36" customHeight="1">
      <c r="A38" s="6">
        <v>44806</v>
      </c>
      <c r="B38" s="7" t="s">
        <v>522</v>
      </c>
      <c r="C38" s="7" t="s">
        <v>523</v>
      </c>
      <c r="D38" s="8"/>
      <c r="E38" s="9" t="s">
        <v>524</v>
      </c>
      <c r="F38" s="10">
        <v>10725</v>
      </c>
    </row>
    <row r="39" spans="1:7" ht="36" customHeight="1">
      <c r="A39" s="6">
        <v>44809</v>
      </c>
      <c r="B39" s="7" t="s">
        <v>525</v>
      </c>
      <c r="C39" s="7" t="s">
        <v>526</v>
      </c>
      <c r="D39" s="8"/>
      <c r="E39" s="9" t="s">
        <v>527</v>
      </c>
      <c r="F39" s="10">
        <v>16088</v>
      </c>
    </row>
    <row r="40" spans="1:7" ht="36" customHeight="1">
      <c r="A40" s="6">
        <v>44810</v>
      </c>
      <c r="B40" s="7" t="s">
        <v>528</v>
      </c>
      <c r="C40" s="7" t="s">
        <v>529</v>
      </c>
      <c r="D40" s="8"/>
      <c r="E40" s="9" t="s">
        <v>448</v>
      </c>
      <c r="F40" s="10">
        <v>10725</v>
      </c>
    </row>
    <row r="41" spans="1:7" ht="36" customHeight="1">
      <c r="A41" s="6">
        <v>44824</v>
      </c>
      <c r="B41" s="7" t="s">
        <v>530</v>
      </c>
      <c r="C41" s="7" t="s">
        <v>531</v>
      </c>
      <c r="D41" s="8"/>
      <c r="E41" s="9" t="s">
        <v>532</v>
      </c>
      <c r="F41" s="10">
        <v>10725</v>
      </c>
    </row>
    <row r="42" spans="1:7" ht="36" customHeight="1">
      <c r="A42" s="6">
        <v>44825</v>
      </c>
      <c r="B42" s="7" t="s">
        <v>533</v>
      </c>
      <c r="C42" s="7" t="s">
        <v>534</v>
      </c>
      <c r="D42" s="8"/>
      <c r="E42" s="9" t="s">
        <v>448</v>
      </c>
      <c r="F42" s="10">
        <v>10725</v>
      </c>
    </row>
    <row r="43" spans="1:7" ht="36" customHeight="1">
      <c r="A43" s="6">
        <v>44852</v>
      </c>
      <c r="B43" s="7" t="s">
        <v>535</v>
      </c>
      <c r="C43" s="7" t="s">
        <v>536</v>
      </c>
      <c r="D43" s="8"/>
      <c r="E43" s="9" t="s">
        <v>537</v>
      </c>
      <c r="F43" s="10">
        <v>10725</v>
      </c>
    </row>
    <row r="44" spans="1:7" ht="36" customHeight="1">
      <c r="A44" s="6">
        <v>44867</v>
      </c>
      <c r="B44" s="7" t="s">
        <v>538</v>
      </c>
      <c r="C44" s="7" t="s">
        <v>539</v>
      </c>
      <c r="D44" s="8"/>
      <c r="E44" s="9" t="s">
        <v>540</v>
      </c>
      <c r="F44" s="10">
        <v>10725</v>
      </c>
    </row>
    <row r="45" spans="1:7" ht="36" customHeight="1">
      <c r="A45" s="6">
        <v>44873</v>
      </c>
      <c r="B45" s="7" t="s">
        <v>541</v>
      </c>
      <c r="C45" s="7" t="s">
        <v>494</v>
      </c>
      <c r="D45" s="8"/>
      <c r="E45" s="9" t="s">
        <v>542</v>
      </c>
      <c r="F45" s="10">
        <v>21450</v>
      </c>
    </row>
    <row r="46" spans="1:7" ht="36" customHeight="1">
      <c r="A46" s="6">
        <v>44875</v>
      </c>
      <c r="B46" s="7" t="s">
        <v>543</v>
      </c>
      <c r="C46" s="7" t="s">
        <v>544</v>
      </c>
      <c r="D46" s="8"/>
      <c r="E46" s="9" t="s">
        <v>481</v>
      </c>
      <c r="F46" s="10">
        <f>8531+2157</f>
        <v>10688</v>
      </c>
      <c r="G46" s="11"/>
    </row>
    <row r="47" spans="1:7" ht="36" customHeight="1">
      <c r="A47" s="6">
        <v>44876</v>
      </c>
      <c r="B47" s="7" t="s">
        <v>545</v>
      </c>
      <c r="C47" s="7" t="s">
        <v>546</v>
      </c>
      <c r="D47" s="8"/>
      <c r="E47" s="9" t="s">
        <v>547</v>
      </c>
      <c r="F47" s="10">
        <v>21375</v>
      </c>
    </row>
    <row r="48" spans="1:7" ht="36" customHeight="1">
      <c r="A48" s="6">
        <v>44876</v>
      </c>
      <c r="B48" s="7" t="s">
        <v>548</v>
      </c>
      <c r="C48" s="7" t="s">
        <v>549</v>
      </c>
      <c r="D48" s="8"/>
      <c r="E48" s="9" t="s">
        <v>481</v>
      </c>
      <c r="F48" s="10">
        <v>10688</v>
      </c>
    </row>
    <row r="49" spans="1:6" ht="36" customHeight="1">
      <c r="A49" s="6">
        <v>44880</v>
      </c>
      <c r="B49" s="7" t="s">
        <v>550</v>
      </c>
      <c r="C49" s="7" t="s">
        <v>551</v>
      </c>
      <c r="D49" s="8"/>
      <c r="E49" s="9" t="s">
        <v>552</v>
      </c>
      <c r="F49" s="10">
        <v>10688</v>
      </c>
    </row>
    <row r="50" spans="1:6" ht="36" customHeight="1">
      <c r="A50" s="6">
        <v>44888</v>
      </c>
      <c r="B50" s="7" t="s">
        <v>553</v>
      </c>
      <c r="C50" s="7" t="s">
        <v>554</v>
      </c>
      <c r="D50" s="8"/>
      <c r="E50" s="9" t="s">
        <v>555</v>
      </c>
      <c r="F50" s="10">
        <v>10688</v>
      </c>
    </row>
    <row r="51" spans="1:6" ht="36" customHeight="1">
      <c r="A51" s="6">
        <v>44889</v>
      </c>
      <c r="B51" s="7" t="s">
        <v>556</v>
      </c>
      <c r="C51" s="7" t="s">
        <v>557</v>
      </c>
      <c r="D51" s="8"/>
      <c r="E51" s="9" t="s">
        <v>558</v>
      </c>
      <c r="F51" s="10">
        <v>21375</v>
      </c>
    </row>
    <row r="52" spans="1:6" ht="36" customHeight="1">
      <c r="A52" s="6">
        <v>44893</v>
      </c>
      <c r="B52" s="7" t="s">
        <v>559</v>
      </c>
      <c r="C52" s="7" t="s">
        <v>560</v>
      </c>
      <c r="D52" s="8"/>
      <c r="E52" s="9" t="s">
        <v>481</v>
      </c>
      <c r="F52" s="10">
        <v>10688</v>
      </c>
    </row>
    <row r="53" spans="1:6" ht="36" customHeight="1">
      <c r="A53" s="6">
        <v>44901</v>
      </c>
      <c r="B53" s="7" t="s">
        <v>561</v>
      </c>
      <c r="C53" s="7" t="s">
        <v>562</v>
      </c>
      <c r="D53" s="8"/>
      <c r="E53" s="9" t="s">
        <v>563</v>
      </c>
      <c r="F53" s="10">
        <v>10688</v>
      </c>
    </row>
    <row r="54" spans="1:6" ht="36" customHeight="1">
      <c r="A54" s="6">
        <v>44901</v>
      </c>
      <c r="B54" s="7" t="s">
        <v>564</v>
      </c>
      <c r="C54" s="7" t="s">
        <v>562</v>
      </c>
      <c r="D54" s="8"/>
      <c r="E54" s="9" t="s">
        <v>565</v>
      </c>
      <c r="F54" s="10">
        <v>10688</v>
      </c>
    </row>
    <row r="55" spans="1:6" ht="36" customHeight="1">
      <c r="A55" s="6">
        <v>44902</v>
      </c>
      <c r="B55" s="7" t="s">
        <v>566</v>
      </c>
      <c r="C55" s="7" t="s">
        <v>567</v>
      </c>
      <c r="D55" s="8"/>
      <c r="E55" s="9" t="s">
        <v>568</v>
      </c>
      <c r="F55" s="10">
        <v>10688</v>
      </c>
    </row>
    <row r="56" spans="1:6" ht="36" customHeight="1">
      <c r="A56" s="6">
        <v>44915</v>
      </c>
      <c r="B56" s="7" t="s">
        <v>569</v>
      </c>
      <c r="C56" s="7" t="s">
        <v>570</v>
      </c>
      <c r="D56" s="8"/>
      <c r="E56" s="9" t="s">
        <v>451</v>
      </c>
      <c r="F56" s="10">
        <v>10688</v>
      </c>
    </row>
    <row r="57" spans="1:6" ht="36" customHeight="1">
      <c r="A57" s="6">
        <v>44916</v>
      </c>
      <c r="B57" s="7" t="s">
        <v>571</v>
      </c>
      <c r="C57" s="7" t="s">
        <v>557</v>
      </c>
      <c r="D57" s="8"/>
      <c r="E57" s="9" t="s">
        <v>572</v>
      </c>
      <c r="F57" s="10">
        <v>128250</v>
      </c>
    </row>
    <row r="58" spans="1:6" ht="36" customHeight="1">
      <c r="A58" s="6">
        <v>44916</v>
      </c>
      <c r="B58" s="7" t="s">
        <v>573</v>
      </c>
      <c r="C58" s="7" t="s">
        <v>574</v>
      </c>
      <c r="D58" s="8"/>
      <c r="E58" s="9" t="s">
        <v>575</v>
      </c>
      <c r="F58" s="10">
        <f>10588+100</f>
        <v>10688</v>
      </c>
    </row>
    <row r="59" spans="1:6" ht="36" customHeight="1">
      <c r="A59" s="30" t="s">
        <v>324</v>
      </c>
      <c r="B59" s="31"/>
      <c r="C59" s="31"/>
      <c r="D59" s="31"/>
      <c r="E59" s="32"/>
      <c r="F59" s="12">
        <f>SUM(F5:F58)</f>
        <v>789782</v>
      </c>
    </row>
    <row r="60" spans="1:6" ht="15.75" customHeight="1">
      <c r="E60" s="13"/>
    </row>
    <row r="61" spans="1:6" ht="15.75" customHeight="1">
      <c r="E61" s="13"/>
    </row>
    <row r="62" spans="1:6" ht="15.75" customHeight="1">
      <c r="E62" s="13"/>
    </row>
    <row r="63" spans="1:6" ht="15.75" customHeight="1">
      <c r="E63" s="13"/>
    </row>
    <row r="64" spans="1:6" ht="15.75" customHeight="1">
      <c r="E64" s="13"/>
    </row>
    <row r="65" spans="5:5" ht="15.75" customHeight="1">
      <c r="E65" s="13"/>
    </row>
    <row r="66" spans="5:5" ht="15.75" customHeight="1">
      <c r="E66" s="13"/>
    </row>
    <row r="67" spans="5:5" ht="15.75" customHeight="1">
      <c r="E67" s="13"/>
    </row>
    <row r="68" spans="5:5" ht="15.75" customHeight="1">
      <c r="E68" s="13"/>
    </row>
    <row r="69" spans="5:5" ht="15.75" customHeight="1">
      <c r="E69" s="13"/>
    </row>
    <row r="70" spans="5:5" ht="15.75" customHeight="1">
      <c r="E70" s="13"/>
    </row>
    <row r="71" spans="5:5" ht="15.75" customHeight="1">
      <c r="E71" s="13"/>
    </row>
    <row r="72" spans="5:5" ht="15.75" customHeight="1">
      <c r="E72" s="13"/>
    </row>
    <row r="73" spans="5:5" ht="15.75" customHeight="1">
      <c r="E73" s="13"/>
    </row>
    <row r="74" spans="5:5" ht="15.75" customHeight="1">
      <c r="E74" s="13"/>
    </row>
    <row r="75" spans="5:5" ht="15.75" customHeight="1">
      <c r="E75" s="13"/>
    </row>
    <row r="76" spans="5:5" ht="15.75" customHeight="1">
      <c r="E76" s="13"/>
    </row>
    <row r="77" spans="5:5" ht="15.75" customHeight="1">
      <c r="E77" s="13"/>
    </row>
    <row r="78" spans="5:5" ht="15.75" customHeight="1">
      <c r="E78" s="13"/>
    </row>
    <row r="79" spans="5:5" ht="15.75" customHeight="1">
      <c r="E79" s="13"/>
    </row>
    <row r="80" spans="5:5" ht="15.75" customHeight="1">
      <c r="E80" s="13"/>
    </row>
    <row r="81" spans="5:5" ht="15.75" customHeight="1">
      <c r="E81" s="13"/>
    </row>
    <row r="82" spans="5:5" ht="15.75" customHeight="1">
      <c r="E82" s="13"/>
    </row>
    <row r="83" spans="5:5" ht="15.75" customHeight="1">
      <c r="E83" s="13"/>
    </row>
    <row r="84" spans="5:5" ht="15.75" customHeight="1">
      <c r="E84" s="13"/>
    </row>
    <row r="85" spans="5:5" ht="15.75" customHeight="1">
      <c r="E85" s="13"/>
    </row>
    <row r="86" spans="5:5" ht="15.75" customHeight="1">
      <c r="E86" s="13"/>
    </row>
    <row r="87" spans="5:5" ht="15.75" customHeight="1">
      <c r="E87" s="13"/>
    </row>
    <row r="88" spans="5:5" ht="15.75" customHeight="1">
      <c r="E88" s="13"/>
    </row>
    <row r="89" spans="5:5" ht="15.75" customHeight="1">
      <c r="E89" s="13"/>
    </row>
    <row r="90" spans="5:5" ht="15.75" customHeight="1">
      <c r="E90" s="13"/>
    </row>
    <row r="91" spans="5:5" ht="15.75" customHeight="1">
      <c r="E91" s="13"/>
    </row>
    <row r="92" spans="5:5" ht="15.75" customHeight="1">
      <c r="E92" s="13"/>
    </row>
    <row r="93" spans="5:5" ht="15.75" customHeight="1">
      <c r="E93" s="13"/>
    </row>
    <row r="94" spans="5:5" ht="15.75" customHeight="1">
      <c r="E94" s="13"/>
    </row>
    <row r="95" spans="5:5" ht="15.75" customHeight="1">
      <c r="E95" s="13"/>
    </row>
    <row r="96" spans="5:5" ht="15.75" customHeight="1">
      <c r="E96" s="13"/>
    </row>
    <row r="97" spans="5:5" ht="15.75" customHeight="1">
      <c r="E97" s="13"/>
    </row>
    <row r="98" spans="5:5" ht="15.75" customHeight="1">
      <c r="E98" s="13"/>
    </row>
    <row r="99" spans="5:5" ht="15.75" customHeight="1">
      <c r="E99" s="13"/>
    </row>
    <row r="100" spans="5:5" ht="15.75" customHeight="1">
      <c r="E100" s="13"/>
    </row>
    <row r="101" spans="5:5" ht="15.75" customHeight="1">
      <c r="E101" s="13"/>
    </row>
    <row r="102" spans="5:5" ht="15.75" customHeight="1">
      <c r="E102" s="13"/>
    </row>
    <row r="103" spans="5:5" ht="15.75" customHeight="1">
      <c r="E103" s="13"/>
    </row>
    <row r="104" spans="5:5" ht="15.75" customHeight="1">
      <c r="E104" s="13"/>
    </row>
    <row r="105" spans="5:5" ht="15.75" customHeight="1">
      <c r="E105" s="13"/>
    </row>
    <row r="106" spans="5:5" ht="15.75" customHeight="1">
      <c r="E106" s="13"/>
    </row>
    <row r="107" spans="5:5" ht="15.75" customHeight="1">
      <c r="E107" s="13"/>
    </row>
    <row r="108" spans="5:5" ht="15.75" customHeight="1">
      <c r="E108" s="13"/>
    </row>
    <row r="109" spans="5:5" ht="15.75" customHeight="1">
      <c r="E109" s="13"/>
    </row>
    <row r="110" spans="5:5" ht="15.75" customHeight="1">
      <c r="E110" s="13"/>
    </row>
    <row r="111" spans="5:5" ht="15.75" customHeight="1">
      <c r="E111" s="13"/>
    </row>
    <row r="112" spans="5:5" ht="15.75" customHeight="1">
      <c r="E112" s="13"/>
    </row>
    <row r="113" spans="5:5" ht="15.75" customHeight="1">
      <c r="E113" s="13"/>
    </row>
    <row r="114" spans="5:5" ht="15.75" customHeight="1">
      <c r="E114" s="13"/>
    </row>
    <row r="115" spans="5:5" ht="15.75" customHeight="1">
      <c r="E115" s="13"/>
    </row>
    <row r="116" spans="5:5" ht="15.75" customHeight="1">
      <c r="E116" s="13"/>
    </row>
    <row r="117" spans="5:5" ht="15.75" customHeight="1">
      <c r="E117" s="13"/>
    </row>
    <row r="118" spans="5:5" ht="15.75" customHeight="1">
      <c r="E118" s="13"/>
    </row>
    <row r="119" spans="5:5" ht="15.75" customHeight="1">
      <c r="E119" s="13"/>
    </row>
    <row r="120" spans="5:5" ht="15.75" customHeight="1">
      <c r="E120" s="13"/>
    </row>
    <row r="121" spans="5:5" ht="15.75" customHeight="1">
      <c r="E121" s="13"/>
    </row>
    <row r="122" spans="5:5" ht="15.75" customHeight="1">
      <c r="E122" s="13"/>
    </row>
    <row r="123" spans="5:5" ht="15.75" customHeight="1">
      <c r="E123" s="13"/>
    </row>
    <row r="124" spans="5:5" ht="15.75" customHeight="1">
      <c r="E124" s="13"/>
    </row>
    <row r="125" spans="5:5" ht="15.75" customHeight="1">
      <c r="E125" s="13"/>
    </row>
    <row r="126" spans="5:5" ht="15.75" customHeight="1">
      <c r="E126" s="13"/>
    </row>
    <row r="127" spans="5:5" ht="15.75" customHeight="1">
      <c r="E127" s="13"/>
    </row>
    <row r="128" spans="5:5" ht="15.75" customHeight="1">
      <c r="E128" s="13"/>
    </row>
    <row r="129" spans="5:5" ht="15.75" customHeight="1">
      <c r="E129" s="13"/>
    </row>
    <row r="130" spans="5:5" ht="15.75" customHeight="1">
      <c r="E130" s="13"/>
    </row>
    <row r="131" spans="5:5" ht="15.75" customHeight="1">
      <c r="E131" s="13"/>
    </row>
    <row r="132" spans="5:5" ht="15.75" customHeight="1">
      <c r="E132" s="13"/>
    </row>
    <row r="133" spans="5:5" ht="15.75" customHeight="1">
      <c r="E133" s="13"/>
    </row>
    <row r="134" spans="5:5" ht="15.75" customHeight="1">
      <c r="E134" s="13"/>
    </row>
    <row r="135" spans="5:5" ht="15.75" customHeight="1">
      <c r="E135" s="13"/>
    </row>
    <row r="136" spans="5:5" ht="15.75" customHeight="1">
      <c r="E136" s="13"/>
    </row>
    <row r="137" spans="5:5" ht="15.75" customHeight="1">
      <c r="E137" s="13"/>
    </row>
    <row r="138" spans="5:5" ht="15.75" customHeight="1">
      <c r="E138" s="13"/>
    </row>
    <row r="139" spans="5:5" ht="15.75" customHeight="1">
      <c r="E139" s="13"/>
    </row>
    <row r="140" spans="5:5" ht="15.75" customHeight="1">
      <c r="E140" s="13"/>
    </row>
    <row r="141" spans="5:5" ht="15.75" customHeight="1">
      <c r="E141" s="13"/>
    </row>
    <row r="142" spans="5:5" ht="15.75" customHeight="1">
      <c r="E142" s="13"/>
    </row>
    <row r="143" spans="5:5" ht="15.75" customHeight="1">
      <c r="E143" s="13"/>
    </row>
    <row r="144" spans="5:5" ht="15.75" customHeight="1">
      <c r="E144" s="13"/>
    </row>
    <row r="145" spans="5:5" ht="15.75" customHeight="1">
      <c r="E145" s="13"/>
    </row>
    <row r="146" spans="5:5" ht="15.75" customHeight="1">
      <c r="E146" s="13"/>
    </row>
    <row r="147" spans="5:5" ht="15.75" customHeight="1">
      <c r="E147" s="13"/>
    </row>
    <row r="148" spans="5:5" ht="15.75" customHeight="1">
      <c r="E148" s="13"/>
    </row>
    <row r="149" spans="5:5" ht="15.75" customHeight="1">
      <c r="E149" s="13"/>
    </row>
    <row r="150" spans="5:5" ht="15.75" customHeight="1">
      <c r="E150" s="13"/>
    </row>
    <row r="151" spans="5:5" ht="15.75" customHeight="1">
      <c r="E151" s="13"/>
    </row>
    <row r="152" spans="5:5" ht="15.75" customHeight="1">
      <c r="E152" s="13"/>
    </row>
    <row r="153" spans="5:5" ht="15.75" customHeight="1">
      <c r="E153" s="13"/>
    </row>
    <row r="154" spans="5:5" ht="15.75" customHeight="1">
      <c r="E154" s="13"/>
    </row>
    <row r="155" spans="5:5" ht="15.75" customHeight="1">
      <c r="E155" s="13"/>
    </row>
    <row r="156" spans="5:5" ht="15.75" customHeight="1">
      <c r="E156" s="13"/>
    </row>
    <row r="157" spans="5:5" ht="15.75" customHeight="1">
      <c r="E157" s="13"/>
    </row>
    <row r="158" spans="5:5" ht="15.75" customHeight="1">
      <c r="E158" s="13"/>
    </row>
    <row r="159" spans="5:5" ht="15.75" customHeight="1">
      <c r="E159" s="13"/>
    </row>
    <row r="160" spans="5:5" ht="15.75" customHeight="1">
      <c r="E160" s="13"/>
    </row>
    <row r="161" spans="5:5" ht="15.75" customHeight="1">
      <c r="E161" s="13"/>
    </row>
    <row r="162" spans="5:5" ht="15.75" customHeight="1">
      <c r="E162" s="13"/>
    </row>
    <row r="163" spans="5:5" ht="15.75" customHeight="1">
      <c r="E163" s="13"/>
    </row>
    <row r="164" spans="5:5" ht="15.75" customHeight="1">
      <c r="E164" s="13"/>
    </row>
    <row r="165" spans="5:5" ht="15.75" customHeight="1">
      <c r="E165" s="13"/>
    </row>
    <row r="166" spans="5:5" ht="15.75" customHeight="1">
      <c r="E166" s="13"/>
    </row>
    <row r="167" spans="5:5" ht="15.75" customHeight="1">
      <c r="E167" s="13"/>
    </row>
    <row r="168" spans="5:5" ht="15.75" customHeight="1">
      <c r="E168" s="13"/>
    </row>
    <row r="169" spans="5:5" ht="15.75" customHeight="1">
      <c r="E169" s="13"/>
    </row>
    <row r="170" spans="5:5" ht="15.75" customHeight="1">
      <c r="E170" s="13"/>
    </row>
    <row r="171" spans="5:5" ht="15.75" customHeight="1">
      <c r="E171" s="13"/>
    </row>
    <row r="172" spans="5:5" ht="15.75" customHeight="1">
      <c r="E172" s="13"/>
    </row>
    <row r="173" spans="5:5" ht="15.75" customHeight="1">
      <c r="E173" s="13"/>
    </row>
    <row r="174" spans="5:5" ht="15.75" customHeight="1">
      <c r="E174" s="13"/>
    </row>
    <row r="175" spans="5:5" ht="15.75" customHeight="1">
      <c r="E175" s="13"/>
    </row>
    <row r="176" spans="5:5" ht="15.75" customHeight="1">
      <c r="E176" s="13"/>
    </row>
    <row r="177" spans="5:5" ht="15.75" customHeight="1">
      <c r="E177" s="13"/>
    </row>
    <row r="178" spans="5:5" ht="15.75" customHeight="1">
      <c r="E178" s="13"/>
    </row>
    <row r="179" spans="5:5" ht="15.75" customHeight="1">
      <c r="E179" s="13"/>
    </row>
    <row r="180" spans="5:5" ht="15.75" customHeight="1">
      <c r="E180" s="13"/>
    </row>
    <row r="181" spans="5:5" ht="15.75" customHeight="1">
      <c r="E181" s="13"/>
    </row>
    <row r="182" spans="5:5" ht="15.75" customHeight="1">
      <c r="E182" s="13"/>
    </row>
    <row r="183" spans="5:5" ht="15.75" customHeight="1">
      <c r="E183" s="13"/>
    </row>
    <row r="184" spans="5:5" ht="15.75" customHeight="1">
      <c r="E184" s="13"/>
    </row>
    <row r="185" spans="5:5" ht="15.75" customHeight="1">
      <c r="E185" s="13"/>
    </row>
    <row r="186" spans="5:5" ht="15.75" customHeight="1">
      <c r="E186" s="13"/>
    </row>
    <row r="187" spans="5:5" ht="15.75" customHeight="1">
      <c r="E187" s="13"/>
    </row>
    <row r="188" spans="5:5" ht="15.75" customHeight="1">
      <c r="E188" s="13"/>
    </row>
    <row r="189" spans="5:5" ht="15.75" customHeight="1">
      <c r="E189" s="13"/>
    </row>
    <row r="190" spans="5:5" ht="15.75" customHeight="1">
      <c r="E190" s="13"/>
    </row>
    <row r="191" spans="5:5" ht="15.75" customHeight="1">
      <c r="E191" s="13"/>
    </row>
    <row r="192" spans="5:5" ht="15.75" customHeight="1">
      <c r="E192" s="13"/>
    </row>
    <row r="193" spans="5:5" ht="15.75" customHeight="1">
      <c r="E193" s="13"/>
    </row>
    <row r="194" spans="5:5" ht="15.75" customHeight="1">
      <c r="E194" s="13"/>
    </row>
    <row r="195" spans="5:5" ht="15.75" customHeight="1">
      <c r="E195" s="13"/>
    </row>
    <row r="196" spans="5:5" ht="15.75" customHeight="1">
      <c r="E196" s="13"/>
    </row>
    <row r="197" spans="5:5" ht="15.75" customHeight="1">
      <c r="E197" s="13"/>
    </row>
    <row r="198" spans="5:5" ht="15.75" customHeight="1">
      <c r="E198" s="13"/>
    </row>
    <row r="199" spans="5:5" ht="15.75" customHeight="1">
      <c r="E199" s="13"/>
    </row>
    <row r="200" spans="5:5" ht="15.75" customHeight="1">
      <c r="E200" s="13"/>
    </row>
    <row r="201" spans="5:5" ht="15.75" customHeight="1">
      <c r="E201" s="13"/>
    </row>
    <row r="202" spans="5:5" ht="15.75" customHeight="1">
      <c r="E202" s="13"/>
    </row>
    <row r="203" spans="5:5" ht="15.75" customHeight="1">
      <c r="E203" s="13"/>
    </row>
    <row r="204" spans="5:5" ht="15.75" customHeight="1">
      <c r="E204" s="13"/>
    </row>
    <row r="205" spans="5:5" ht="15.75" customHeight="1">
      <c r="E205" s="13"/>
    </row>
    <row r="206" spans="5:5" ht="15.75" customHeight="1">
      <c r="E206" s="13"/>
    </row>
    <row r="207" spans="5:5" ht="15.75" customHeight="1">
      <c r="E207" s="13"/>
    </row>
    <row r="208" spans="5:5" ht="15.75" customHeight="1">
      <c r="E208" s="13"/>
    </row>
    <row r="209" spans="5:5" ht="15.75" customHeight="1">
      <c r="E209" s="13"/>
    </row>
    <row r="210" spans="5:5" ht="15.75" customHeight="1">
      <c r="E210" s="13"/>
    </row>
    <row r="211" spans="5:5" ht="15.75" customHeight="1">
      <c r="E211" s="13"/>
    </row>
    <row r="212" spans="5:5" ht="15.75" customHeight="1">
      <c r="E212" s="13"/>
    </row>
    <row r="213" spans="5:5" ht="15.75" customHeight="1">
      <c r="E213" s="13"/>
    </row>
    <row r="214" spans="5:5" ht="15.75" customHeight="1">
      <c r="E214" s="13"/>
    </row>
    <row r="215" spans="5:5" ht="15.75" customHeight="1">
      <c r="E215" s="13"/>
    </row>
    <row r="216" spans="5:5" ht="15.75" customHeight="1">
      <c r="E216" s="13"/>
    </row>
    <row r="217" spans="5:5" ht="15.75" customHeight="1">
      <c r="E217" s="13"/>
    </row>
    <row r="218" spans="5:5" ht="15.75" customHeight="1">
      <c r="E218" s="13"/>
    </row>
    <row r="219" spans="5:5" ht="15.75" customHeight="1">
      <c r="E219" s="13"/>
    </row>
    <row r="220" spans="5:5" ht="15.75" customHeight="1">
      <c r="E220" s="13"/>
    </row>
    <row r="221" spans="5:5" ht="15.75" customHeight="1">
      <c r="E221" s="13"/>
    </row>
    <row r="222" spans="5:5" ht="15.75" customHeight="1">
      <c r="E222" s="13"/>
    </row>
    <row r="223" spans="5:5" ht="15.75" customHeight="1">
      <c r="E223" s="13"/>
    </row>
    <row r="224" spans="5:5" ht="15.75" customHeight="1">
      <c r="E224" s="13"/>
    </row>
    <row r="225" spans="5:5" ht="15.75" customHeight="1">
      <c r="E225" s="13"/>
    </row>
    <row r="226" spans="5:5" ht="15.75" customHeight="1">
      <c r="E226" s="13"/>
    </row>
    <row r="227" spans="5:5" ht="15.75" customHeight="1">
      <c r="E227" s="13"/>
    </row>
    <row r="228" spans="5:5" ht="15.75" customHeight="1">
      <c r="E228" s="13"/>
    </row>
    <row r="229" spans="5:5" ht="15.75" customHeight="1">
      <c r="E229" s="13"/>
    </row>
    <row r="230" spans="5:5" ht="15.75" customHeight="1">
      <c r="E230" s="13"/>
    </row>
    <row r="231" spans="5:5" ht="15.75" customHeight="1">
      <c r="E231" s="13"/>
    </row>
    <row r="232" spans="5:5" ht="15.75" customHeight="1">
      <c r="E232" s="13"/>
    </row>
    <row r="233" spans="5:5" ht="15.75" customHeight="1">
      <c r="E233" s="13"/>
    </row>
    <row r="234" spans="5:5" ht="15.75" customHeight="1">
      <c r="E234" s="13"/>
    </row>
    <row r="235" spans="5:5" ht="15.75" customHeight="1">
      <c r="E235" s="13"/>
    </row>
    <row r="236" spans="5:5" ht="15.75" customHeight="1">
      <c r="E236" s="13"/>
    </row>
    <row r="237" spans="5:5" ht="15.75" customHeight="1">
      <c r="E237" s="13"/>
    </row>
    <row r="238" spans="5:5" ht="15.75" customHeight="1">
      <c r="E238" s="13"/>
    </row>
    <row r="239" spans="5:5" ht="15.75" customHeight="1">
      <c r="E239" s="13"/>
    </row>
    <row r="240" spans="5:5" ht="15.75" customHeight="1">
      <c r="E240" s="13"/>
    </row>
    <row r="241" spans="5:5" ht="15.75" customHeight="1">
      <c r="E241" s="13"/>
    </row>
    <row r="242" spans="5:5" ht="15.75" customHeight="1">
      <c r="E242" s="13"/>
    </row>
    <row r="243" spans="5:5" ht="15.75" customHeight="1">
      <c r="E243" s="13"/>
    </row>
    <row r="244" spans="5:5" ht="15.75" customHeight="1">
      <c r="E244" s="13"/>
    </row>
    <row r="245" spans="5:5" ht="15.75" customHeight="1">
      <c r="E245" s="13"/>
    </row>
    <row r="246" spans="5:5" ht="15.75" customHeight="1">
      <c r="E246" s="13"/>
    </row>
    <row r="247" spans="5:5" ht="15.75" customHeight="1">
      <c r="E247" s="13"/>
    </row>
    <row r="248" spans="5:5" ht="15.75" customHeight="1">
      <c r="E248" s="13"/>
    </row>
    <row r="249" spans="5:5" ht="15.75" customHeight="1">
      <c r="E249" s="13"/>
    </row>
    <row r="250" spans="5:5" ht="15.75" customHeight="1">
      <c r="E250" s="13"/>
    </row>
    <row r="251" spans="5:5" ht="15.75" customHeight="1">
      <c r="E251" s="13"/>
    </row>
    <row r="252" spans="5:5" ht="15.75" customHeight="1">
      <c r="E252" s="13"/>
    </row>
    <row r="253" spans="5:5" ht="15.75" customHeight="1">
      <c r="E253" s="13"/>
    </row>
    <row r="254" spans="5:5" ht="15.75" customHeight="1">
      <c r="E254" s="13"/>
    </row>
    <row r="255" spans="5:5" ht="15.75" customHeight="1">
      <c r="E255" s="13"/>
    </row>
    <row r="256" spans="5:5" ht="15.75" customHeight="1">
      <c r="E256" s="13"/>
    </row>
    <row r="257" spans="5:5" ht="15.75" customHeight="1">
      <c r="E257" s="13"/>
    </row>
    <row r="258" spans="5:5" ht="15.75" customHeight="1">
      <c r="E258" s="13"/>
    </row>
    <row r="259" spans="5:5" ht="15.75" customHeight="1">
      <c r="E259" s="13"/>
    </row>
    <row r="260" spans="5:5" ht="15.75" customHeight="1">
      <c r="E260" s="13"/>
    </row>
    <row r="261" spans="5:5" ht="15.75" customHeight="1">
      <c r="E261" s="13"/>
    </row>
    <row r="262" spans="5:5" ht="15.75" customHeight="1">
      <c r="E262" s="13"/>
    </row>
    <row r="263" spans="5:5" ht="15.75" customHeight="1">
      <c r="E263" s="13"/>
    </row>
    <row r="264" spans="5:5" ht="15.75" customHeight="1">
      <c r="E264" s="13"/>
    </row>
    <row r="265" spans="5:5" ht="15.75" customHeight="1">
      <c r="E265" s="13"/>
    </row>
    <row r="266" spans="5:5" ht="15.75" customHeight="1">
      <c r="E266" s="13"/>
    </row>
    <row r="267" spans="5:5" ht="15.75" customHeight="1">
      <c r="E267" s="13"/>
    </row>
    <row r="268" spans="5:5" ht="15.75" customHeight="1">
      <c r="E268" s="13"/>
    </row>
    <row r="269" spans="5:5" ht="15.75" customHeight="1">
      <c r="E269" s="13"/>
    </row>
    <row r="270" spans="5:5" ht="15.75" customHeight="1">
      <c r="E270" s="13"/>
    </row>
    <row r="271" spans="5:5" ht="15.75" customHeight="1">
      <c r="E271" s="13"/>
    </row>
    <row r="272" spans="5:5" ht="15.75" customHeight="1">
      <c r="E272" s="13"/>
    </row>
    <row r="273" spans="5:5" ht="15.75" customHeight="1">
      <c r="E273" s="13"/>
    </row>
    <row r="274" spans="5:5" ht="15.75" customHeight="1">
      <c r="E274" s="13"/>
    </row>
    <row r="275" spans="5:5" ht="15.75" customHeight="1">
      <c r="E275" s="13"/>
    </row>
    <row r="276" spans="5:5" ht="15.75" customHeight="1">
      <c r="E276" s="13"/>
    </row>
    <row r="277" spans="5:5" ht="15.75" customHeight="1">
      <c r="E277" s="13"/>
    </row>
    <row r="278" spans="5:5" ht="15.75" customHeight="1">
      <c r="E278" s="13"/>
    </row>
    <row r="279" spans="5:5" ht="15.75" customHeight="1">
      <c r="E279" s="13"/>
    </row>
    <row r="280" spans="5:5" ht="15.75" customHeight="1">
      <c r="E280" s="13"/>
    </row>
    <row r="281" spans="5:5" ht="15.75" customHeight="1">
      <c r="E281" s="13"/>
    </row>
    <row r="282" spans="5:5" ht="15.75" customHeight="1">
      <c r="E282" s="13"/>
    </row>
    <row r="283" spans="5:5" ht="15.75" customHeight="1">
      <c r="E283" s="13"/>
    </row>
    <row r="284" spans="5:5" ht="15.75" customHeight="1">
      <c r="E284" s="13"/>
    </row>
    <row r="285" spans="5:5" ht="15.75" customHeight="1">
      <c r="E285" s="13"/>
    </row>
    <row r="286" spans="5:5" ht="15.75" customHeight="1">
      <c r="E286" s="13"/>
    </row>
    <row r="287" spans="5:5" ht="15.75" customHeight="1">
      <c r="E287" s="13"/>
    </row>
    <row r="288" spans="5:5" ht="15.75" customHeight="1">
      <c r="E288" s="13"/>
    </row>
    <row r="289" spans="5:5" ht="15.75" customHeight="1">
      <c r="E289" s="13"/>
    </row>
    <row r="290" spans="5:5" ht="15.75" customHeight="1">
      <c r="E290" s="13"/>
    </row>
    <row r="291" spans="5:5" ht="15.75" customHeight="1">
      <c r="E291" s="13"/>
    </row>
    <row r="292" spans="5:5" ht="15.75" customHeight="1">
      <c r="E292" s="13"/>
    </row>
    <row r="293" spans="5:5" ht="15.75" customHeight="1">
      <c r="E293" s="13"/>
    </row>
    <row r="294" spans="5:5" ht="15.75" customHeight="1">
      <c r="E294" s="13"/>
    </row>
    <row r="295" spans="5:5" ht="15.75" customHeight="1">
      <c r="E295" s="13"/>
    </row>
    <row r="296" spans="5:5" ht="15.75" customHeight="1">
      <c r="E296" s="13"/>
    </row>
    <row r="297" spans="5:5" ht="15.75" customHeight="1">
      <c r="E297" s="13"/>
    </row>
    <row r="298" spans="5:5" ht="15.75" customHeight="1">
      <c r="E298" s="13"/>
    </row>
    <row r="299" spans="5:5" ht="15.75" customHeight="1">
      <c r="E299" s="13"/>
    </row>
    <row r="300" spans="5:5" ht="15.75" customHeight="1">
      <c r="E300" s="13"/>
    </row>
    <row r="301" spans="5:5" ht="15.75" customHeight="1">
      <c r="E301" s="13"/>
    </row>
    <row r="302" spans="5:5" ht="15.75" customHeight="1">
      <c r="E302" s="13"/>
    </row>
    <row r="303" spans="5:5" ht="15.75" customHeight="1">
      <c r="E303" s="13"/>
    </row>
    <row r="304" spans="5:5" ht="15.75" customHeight="1">
      <c r="E304" s="13"/>
    </row>
    <row r="305" spans="5:5" ht="15.75" customHeight="1">
      <c r="E305" s="13"/>
    </row>
    <row r="306" spans="5:5" ht="15.75" customHeight="1">
      <c r="E306" s="13"/>
    </row>
    <row r="307" spans="5:5" ht="15.75" customHeight="1">
      <c r="E307" s="13"/>
    </row>
    <row r="308" spans="5:5" ht="15.75" customHeight="1">
      <c r="E308" s="13"/>
    </row>
    <row r="309" spans="5:5" ht="15.75" customHeight="1">
      <c r="E309" s="13"/>
    </row>
    <row r="310" spans="5:5" ht="15.75" customHeight="1">
      <c r="E310" s="13"/>
    </row>
    <row r="311" spans="5:5" ht="15.75" customHeight="1">
      <c r="E311" s="13"/>
    </row>
    <row r="312" spans="5:5" ht="15.75" customHeight="1">
      <c r="E312" s="13"/>
    </row>
    <row r="313" spans="5:5" ht="15.75" customHeight="1">
      <c r="E313" s="13"/>
    </row>
    <row r="314" spans="5:5" ht="15.75" customHeight="1">
      <c r="E314" s="13"/>
    </row>
    <row r="315" spans="5:5" ht="15.75" customHeight="1">
      <c r="E315" s="13"/>
    </row>
    <row r="316" spans="5:5" ht="15.75" customHeight="1">
      <c r="E316" s="13"/>
    </row>
    <row r="317" spans="5:5" ht="15.75" customHeight="1">
      <c r="E317" s="13"/>
    </row>
    <row r="318" spans="5:5" ht="15.75" customHeight="1">
      <c r="E318" s="13"/>
    </row>
    <row r="319" spans="5:5" ht="15.75" customHeight="1">
      <c r="E319" s="13"/>
    </row>
    <row r="320" spans="5:5" ht="15.75" customHeight="1">
      <c r="E320" s="13"/>
    </row>
    <row r="321" spans="5:5" ht="15.75" customHeight="1">
      <c r="E321" s="13"/>
    </row>
    <row r="322" spans="5:5" ht="15.75" customHeight="1">
      <c r="E322" s="13"/>
    </row>
    <row r="323" spans="5:5" ht="15.75" customHeight="1">
      <c r="E323" s="13"/>
    </row>
    <row r="324" spans="5:5" ht="15.75" customHeight="1">
      <c r="E324" s="13"/>
    </row>
    <row r="325" spans="5:5" ht="15.75" customHeight="1">
      <c r="E325" s="13"/>
    </row>
    <row r="326" spans="5:5" ht="15.75" customHeight="1">
      <c r="E326" s="13"/>
    </row>
    <row r="327" spans="5:5" ht="15.75" customHeight="1">
      <c r="E327" s="13"/>
    </row>
    <row r="328" spans="5:5" ht="15.75" customHeight="1">
      <c r="E328" s="13"/>
    </row>
    <row r="329" spans="5:5" ht="15.75" customHeight="1">
      <c r="E329" s="13"/>
    </row>
    <row r="330" spans="5:5" ht="15.75" customHeight="1">
      <c r="E330" s="13"/>
    </row>
    <row r="331" spans="5:5" ht="15.75" customHeight="1">
      <c r="E331" s="13"/>
    </row>
    <row r="332" spans="5:5" ht="15.75" customHeight="1">
      <c r="E332" s="13"/>
    </row>
    <row r="333" spans="5:5" ht="15.75" customHeight="1">
      <c r="E333" s="13"/>
    </row>
    <row r="334" spans="5:5" ht="15.75" customHeight="1">
      <c r="E334" s="13"/>
    </row>
    <row r="335" spans="5:5" ht="15.75" customHeight="1">
      <c r="E335" s="13"/>
    </row>
    <row r="336" spans="5:5" ht="15.75" customHeight="1">
      <c r="E336" s="13"/>
    </row>
    <row r="337" spans="5:5" ht="15.75" customHeight="1">
      <c r="E337" s="13"/>
    </row>
    <row r="338" spans="5:5" ht="15.75" customHeight="1">
      <c r="E338" s="13"/>
    </row>
    <row r="339" spans="5:5" ht="15.75" customHeight="1">
      <c r="E339" s="13"/>
    </row>
    <row r="340" spans="5:5" ht="15.75" customHeight="1">
      <c r="E340" s="13"/>
    </row>
    <row r="341" spans="5:5" ht="15.75" customHeight="1">
      <c r="E341" s="13"/>
    </row>
    <row r="342" spans="5:5" ht="15.75" customHeight="1">
      <c r="E342" s="13"/>
    </row>
    <row r="343" spans="5:5" ht="15.75" customHeight="1">
      <c r="E343" s="13"/>
    </row>
    <row r="344" spans="5:5" ht="15.75" customHeight="1">
      <c r="E344" s="13"/>
    </row>
    <row r="345" spans="5:5" ht="15.75" customHeight="1">
      <c r="E345" s="13"/>
    </row>
    <row r="346" spans="5:5" ht="15.75" customHeight="1">
      <c r="E346" s="13"/>
    </row>
    <row r="347" spans="5:5" ht="15.75" customHeight="1">
      <c r="E347" s="13"/>
    </row>
    <row r="348" spans="5:5" ht="15.75" customHeight="1">
      <c r="E348" s="13"/>
    </row>
    <row r="349" spans="5:5" ht="15.75" customHeight="1">
      <c r="E349" s="13"/>
    </row>
    <row r="350" spans="5:5" ht="15.75" customHeight="1">
      <c r="E350" s="13"/>
    </row>
    <row r="351" spans="5:5" ht="15.75" customHeight="1">
      <c r="E351" s="13"/>
    </row>
    <row r="352" spans="5:5" ht="15.75" customHeight="1">
      <c r="E352" s="13"/>
    </row>
    <row r="353" spans="5:5" ht="15.75" customHeight="1">
      <c r="E353" s="13"/>
    </row>
    <row r="354" spans="5:5" ht="15.75" customHeight="1">
      <c r="E354" s="13"/>
    </row>
    <row r="355" spans="5:5" ht="15.75" customHeight="1">
      <c r="E355" s="13"/>
    </row>
    <row r="356" spans="5:5" ht="15.75" customHeight="1">
      <c r="E356" s="13"/>
    </row>
    <row r="357" spans="5:5" ht="15.75" customHeight="1">
      <c r="E357" s="13"/>
    </row>
    <row r="358" spans="5:5" ht="15.75" customHeight="1">
      <c r="E358" s="13"/>
    </row>
    <row r="359" spans="5:5" ht="15.75" customHeight="1">
      <c r="E359" s="13"/>
    </row>
    <row r="360" spans="5:5" ht="15.75" customHeight="1">
      <c r="E360" s="13"/>
    </row>
    <row r="361" spans="5:5" ht="15.75" customHeight="1">
      <c r="E361" s="13"/>
    </row>
    <row r="362" spans="5:5" ht="15.75" customHeight="1">
      <c r="E362" s="13"/>
    </row>
    <row r="363" spans="5:5" ht="15.75" customHeight="1">
      <c r="E363" s="13"/>
    </row>
    <row r="364" spans="5:5" ht="15.75" customHeight="1">
      <c r="E364" s="13"/>
    </row>
    <row r="365" spans="5:5" ht="15.75" customHeight="1">
      <c r="E365" s="13"/>
    </row>
    <row r="366" spans="5:5" ht="15.75" customHeight="1">
      <c r="E366" s="13"/>
    </row>
    <row r="367" spans="5:5" ht="15.75" customHeight="1">
      <c r="E367" s="13"/>
    </row>
    <row r="368" spans="5:5" ht="15.75" customHeight="1">
      <c r="E368" s="13"/>
    </row>
    <row r="369" spans="5:5" ht="15.75" customHeight="1">
      <c r="E369" s="13"/>
    </row>
    <row r="370" spans="5:5" ht="15.75" customHeight="1">
      <c r="E370" s="13"/>
    </row>
    <row r="371" spans="5:5" ht="15.75" customHeight="1">
      <c r="E371" s="13"/>
    </row>
    <row r="372" spans="5:5" ht="15.75" customHeight="1">
      <c r="E372" s="13"/>
    </row>
    <row r="373" spans="5:5" ht="15.75" customHeight="1">
      <c r="E373" s="13"/>
    </row>
    <row r="374" spans="5:5" ht="15.75" customHeight="1">
      <c r="E374" s="13"/>
    </row>
    <row r="375" spans="5:5" ht="15.75" customHeight="1">
      <c r="E375" s="13"/>
    </row>
    <row r="376" spans="5:5" ht="15.75" customHeight="1">
      <c r="E376" s="13"/>
    </row>
    <row r="377" spans="5:5" ht="15.75" customHeight="1">
      <c r="E377" s="13"/>
    </row>
    <row r="378" spans="5:5" ht="15.75" customHeight="1">
      <c r="E378" s="13"/>
    </row>
    <row r="379" spans="5:5" ht="15.75" customHeight="1">
      <c r="E379" s="13"/>
    </row>
    <row r="380" spans="5:5" ht="15.75" customHeight="1">
      <c r="E380" s="13"/>
    </row>
    <row r="381" spans="5:5" ht="15.75" customHeight="1">
      <c r="E381" s="13"/>
    </row>
    <row r="382" spans="5:5" ht="15.75" customHeight="1">
      <c r="E382" s="13"/>
    </row>
    <row r="383" spans="5:5" ht="15.75" customHeight="1">
      <c r="E383" s="13"/>
    </row>
    <row r="384" spans="5:5" ht="15.75" customHeight="1">
      <c r="E384" s="13"/>
    </row>
    <row r="385" spans="5:5" ht="15.75" customHeight="1">
      <c r="E385" s="13"/>
    </row>
    <row r="386" spans="5:5" ht="15.75" customHeight="1">
      <c r="E386" s="13"/>
    </row>
    <row r="387" spans="5:5" ht="15.75" customHeight="1">
      <c r="E387" s="13"/>
    </row>
    <row r="388" spans="5:5" ht="15.75" customHeight="1">
      <c r="E388" s="13"/>
    </row>
    <row r="389" spans="5:5" ht="15.75" customHeight="1">
      <c r="E389" s="13"/>
    </row>
    <row r="390" spans="5:5" ht="15.75" customHeight="1">
      <c r="E390" s="13"/>
    </row>
    <row r="391" spans="5:5" ht="15.75" customHeight="1">
      <c r="E391" s="13"/>
    </row>
    <row r="392" spans="5:5" ht="15.75" customHeight="1">
      <c r="E392" s="13"/>
    </row>
    <row r="393" spans="5:5" ht="15.75" customHeight="1">
      <c r="E393" s="13"/>
    </row>
    <row r="394" spans="5:5" ht="15.75" customHeight="1">
      <c r="E394" s="13"/>
    </row>
    <row r="395" spans="5:5" ht="15.75" customHeight="1">
      <c r="E395" s="13"/>
    </row>
    <row r="396" spans="5:5" ht="15.75" customHeight="1">
      <c r="E396" s="13"/>
    </row>
    <row r="397" spans="5:5" ht="15.75" customHeight="1">
      <c r="E397" s="13"/>
    </row>
    <row r="398" spans="5:5" ht="15.75" customHeight="1">
      <c r="E398" s="13"/>
    </row>
    <row r="399" spans="5:5" ht="15.75" customHeight="1">
      <c r="E399" s="13"/>
    </row>
    <row r="400" spans="5:5" ht="15.75" customHeight="1">
      <c r="E400" s="13"/>
    </row>
    <row r="401" spans="5:5" ht="15.75" customHeight="1">
      <c r="E401" s="13"/>
    </row>
    <row r="402" spans="5:5" ht="15.75" customHeight="1">
      <c r="E402" s="13"/>
    </row>
    <row r="403" spans="5:5" ht="15.75" customHeight="1">
      <c r="E403" s="13"/>
    </row>
    <row r="404" spans="5:5" ht="15.75" customHeight="1">
      <c r="E404" s="13"/>
    </row>
    <row r="405" spans="5:5" ht="15.75" customHeight="1">
      <c r="E405" s="13"/>
    </row>
    <row r="406" spans="5:5" ht="15.75" customHeight="1">
      <c r="E406" s="13"/>
    </row>
    <row r="407" spans="5:5" ht="15.75" customHeight="1">
      <c r="E407" s="13"/>
    </row>
    <row r="408" spans="5:5" ht="15.75" customHeight="1">
      <c r="E408" s="13"/>
    </row>
    <row r="409" spans="5:5" ht="15.75" customHeight="1">
      <c r="E409" s="13"/>
    </row>
    <row r="410" spans="5:5" ht="15.75" customHeight="1">
      <c r="E410" s="13"/>
    </row>
    <row r="411" spans="5:5" ht="15.75" customHeight="1">
      <c r="E411" s="13"/>
    </row>
    <row r="412" spans="5:5" ht="15.75" customHeight="1">
      <c r="E412" s="13"/>
    </row>
    <row r="413" spans="5:5" ht="15.75" customHeight="1">
      <c r="E413" s="13"/>
    </row>
    <row r="414" spans="5:5" ht="15.75" customHeight="1">
      <c r="E414" s="13"/>
    </row>
    <row r="415" spans="5:5" ht="15.75" customHeight="1">
      <c r="E415" s="13"/>
    </row>
    <row r="416" spans="5:5" ht="15.75" customHeight="1">
      <c r="E416" s="13"/>
    </row>
    <row r="417" spans="5:5" ht="15.75" customHeight="1">
      <c r="E417" s="13"/>
    </row>
    <row r="418" spans="5:5" ht="15.75" customHeight="1">
      <c r="E418" s="13"/>
    </row>
    <row r="419" spans="5:5" ht="15.75" customHeight="1">
      <c r="E419" s="13"/>
    </row>
    <row r="420" spans="5:5" ht="15.75" customHeight="1">
      <c r="E420" s="13"/>
    </row>
    <row r="421" spans="5:5" ht="15.75" customHeight="1">
      <c r="E421" s="13"/>
    </row>
    <row r="422" spans="5:5" ht="15.75" customHeight="1">
      <c r="E422" s="13"/>
    </row>
    <row r="423" spans="5:5" ht="15.75" customHeight="1">
      <c r="E423" s="13"/>
    </row>
    <row r="424" spans="5:5" ht="15.75" customHeight="1">
      <c r="E424" s="13"/>
    </row>
    <row r="425" spans="5:5" ht="15.75" customHeight="1">
      <c r="E425" s="13"/>
    </row>
    <row r="426" spans="5:5" ht="15.75" customHeight="1">
      <c r="E426" s="13"/>
    </row>
    <row r="427" spans="5:5" ht="15.75" customHeight="1">
      <c r="E427" s="13"/>
    </row>
    <row r="428" spans="5:5" ht="15.75" customHeight="1">
      <c r="E428" s="13"/>
    </row>
    <row r="429" spans="5:5" ht="15.75" customHeight="1">
      <c r="E429" s="13"/>
    </row>
    <row r="430" spans="5:5" ht="15.75" customHeight="1">
      <c r="E430" s="13"/>
    </row>
    <row r="431" spans="5:5" ht="15.75" customHeight="1">
      <c r="E431" s="13"/>
    </row>
    <row r="432" spans="5:5" ht="15.75" customHeight="1">
      <c r="E432" s="13"/>
    </row>
    <row r="433" spans="5:5" ht="15.75" customHeight="1">
      <c r="E433" s="13"/>
    </row>
    <row r="434" spans="5:5" ht="15.75" customHeight="1">
      <c r="E434" s="13"/>
    </row>
    <row r="435" spans="5:5" ht="15.75" customHeight="1">
      <c r="E435" s="13"/>
    </row>
    <row r="436" spans="5:5" ht="15.75" customHeight="1">
      <c r="E436" s="13"/>
    </row>
    <row r="437" spans="5:5" ht="15.75" customHeight="1">
      <c r="E437" s="13"/>
    </row>
    <row r="438" spans="5:5" ht="15.75" customHeight="1">
      <c r="E438" s="13"/>
    </row>
    <row r="439" spans="5:5" ht="15.75" customHeight="1">
      <c r="E439" s="13"/>
    </row>
    <row r="440" spans="5:5" ht="15.75" customHeight="1">
      <c r="E440" s="13"/>
    </row>
    <row r="441" spans="5:5" ht="15.75" customHeight="1">
      <c r="E441" s="13"/>
    </row>
    <row r="442" spans="5:5" ht="15.75" customHeight="1">
      <c r="E442" s="13"/>
    </row>
    <row r="443" spans="5:5" ht="15.75" customHeight="1">
      <c r="E443" s="13"/>
    </row>
    <row r="444" spans="5:5" ht="15.75" customHeight="1">
      <c r="E444" s="13"/>
    </row>
    <row r="445" spans="5:5" ht="15.75" customHeight="1">
      <c r="E445" s="13"/>
    </row>
    <row r="446" spans="5:5" ht="15.75" customHeight="1">
      <c r="E446" s="13"/>
    </row>
    <row r="447" spans="5:5" ht="15.75" customHeight="1">
      <c r="E447" s="13"/>
    </row>
    <row r="448" spans="5:5" ht="15.75" customHeight="1">
      <c r="E448" s="13"/>
    </row>
    <row r="449" spans="5:5" ht="15.75" customHeight="1">
      <c r="E449" s="13"/>
    </row>
    <row r="450" spans="5:5" ht="15.75" customHeight="1">
      <c r="E450" s="13"/>
    </row>
    <row r="451" spans="5:5" ht="15.75" customHeight="1">
      <c r="E451" s="13"/>
    </row>
    <row r="452" spans="5:5" ht="15.75" customHeight="1">
      <c r="E452" s="13"/>
    </row>
    <row r="453" spans="5:5" ht="15.75" customHeight="1">
      <c r="E453" s="13"/>
    </row>
    <row r="454" spans="5:5" ht="15.75" customHeight="1">
      <c r="E454" s="13"/>
    </row>
    <row r="455" spans="5:5" ht="15.75" customHeight="1">
      <c r="E455" s="13"/>
    </row>
    <row r="456" spans="5:5" ht="15.75" customHeight="1">
      <c r="E456" s="13"/>
    </row>
    <row r="457" spans="5:5" ht="15.75" customHeight="1">
      <c r="E457" s="13"/>
    </row>
    <row r="458" spans="5:5" ht="15.75" customHeight="1">
      <c r="E458" s="13"/>
    </row>
    <row r="459" spans="5:5" ht="15.75" customHeight="1">
      <c r="E459" s="13"/>
    </row>
    <row r="460" spans="5:5" ht="15.75" customHeight="1">
      <c r="E460" s="13"/>
    </row>
    <row r="461" spans="5:5" ht="15.75" customHeight="1">
      <c r="E461" s="13"/>
    </row>
    <row r="462" spans="5:5" ht="15.75" customHeight="1">
      <c r="E462" s="13"/>
    </row>
    <row r="463" spans="5:5" ht="15.75" customHeight="1">
      <c r="E463" s="13"/>
    </row>
    <row r="464" spans="5:5" ht="15.75" customHeight="1">
      <c r="E464" s="13"/>
    </row>
    <row r="465" spans="5:5" ht="15.75" customHeight="1">
      <c r="E465" s="13"/>
    </row>
    <row r="466" spans="5:5" ht="15.75" customHeight="1">
      <c r="E466" s="13"/>
    </row>
    <row r="467" spans="5:5" ht="15.75" customHeight="1">
      <c r="E467" s="13"/>
    </row>
    <row r="468" spans="5:5" ht="15.75" customHeight="1">
      <c r="E468" s="13"/>
    </row>
    <row r="469" spans="5:5" ht="15.75" customHeight="1">
      <c r="E469" s="13"/>
    </row>
    <row r="470" spans="5:5" ht="15.75" customHeight="1">
      <c r="E470" s="13"/>
    </row>
    <row r="471" spans="5:5" ht="15.75" customHeight="1">
      <c r="E471" s="13"/>
    </row>
    <row r="472" spans="5:5" ht="15.75" customHeight="1">
      <c r="E472" s="13"/>
    </row>
    <row r="473" spans="5:5" ht="15.75" customHeight="1">
      <c r="E473" s="13"/>
    </row>
    <row r="474" spans="5:5" ht="15.75" customHeight="1">
      <c r="E474" s="13"/>
    </row>
    <row r="475" spans="5:5" ht="15.75" customHeight="1">
      <c r="E475" s="13"/>
    </row>
    <row r="476" spans="5:5" ht="15.75" customHeight="1">
      <c r="E476" s="13"/>
    </row>
    <row r="477" spans="5:5" ht="15.75" customHeight="1">
      <c r="E477" s="13"/>
    </row>
    <row r="478" spans="5:5" ht="15.75" customHeight="1">
      <c r="E478" s="13"/>
    </row>
    <row r="479" spans="5:5" ht="15.75" customHeight="1">
      <c r="E479" s="13"/>
    </row>
    <row r="480" spans="5:5" ht="15.75" customHeight="1">
      <c r="E480" s="13"/>
    </row>
    <row r="481" spans="5:5" ht="15.75" customHeight="1">
      <c r="E481" s="13"/>
    </row>
    <row r="482" spans="5:5" ht="15.75" customHeight="1">
      <c r="E482" s="13"/>
    </row>
    <row r="483" spans="5:5" ht="15.75" customHeight="1">
      <c r="E483" s="13"/>
    </row>
    <row r="484" spans="5:5" ht="15.75" customHeight="1">
      <c r="E484" s="13"/>
    </row>
    <row r="485" spans="5:5" ht="15.75" customHeight="1">
      <c r="E485" s="13"/>
    </row>
    <row r="486" spans="5:5" ht="15.75" customHeight="1">
      <c r="E486" s="13"/>
    </row>
    <row r="487" spans="5:5" ht="15.75" customHeight="1">
      <c r="E487" s="13"/>
    </row>
    <row r="488" spans="5:5" ht="15.75" customHeight="1">
      <c r="E488" s="13"/>
    </row>
    <row r="489" spans="5:5" ht="15.75" customHeight="1">
      <c r="E489" s="13"/>
    </row>
    <row r="490" spans="5:5" ht="15.75" customHeight="1">
      <c r="E490" s="13"/>
    </row>
    <row r="491" spans="5:5" ht="15.75" customHeight="1">
      <c r="E491" s="13"/>
    </row>
    <row r="492" spans="5:5" ht="15.75" customHeight="1">
      <c r="E492" s="13"/>
    </row>
    <row r="493" spans="5:5" ht="15.75" customHeight="1">
      <c r="E493" s="13"/>
    </row>
    <row r="494" spans="5:5" ht="15.75" customHeight="1">
      <c r="E494" s="13"/>
    </row>
    <row r="495" spans="5:5" ht="15.75" customHeight="1">
      <c r="E495" s="13"/>
    </row>
    <row r="496" spans="5:5" ht="15.75" customHeight="1">
      <c r="E496" s="13"/>
    </row>
    <row r="497" spans="5:5" ht="15.75" customHeight="1">
      <c r="E497" s="13"/>
    </row>
    <row r="498" spans="5:5" ht="15.75" customHeight="1">
      <c r="E498" s="13"/>
    </row>
    <row r="499" spans="5:5" ht="15.75" customHeight="1">
      <c r="E499" s="13"/>
    </row>
    <row r="500" spans="5:5" ht="15.75" customHeight="1">
      <c r="E500" s="13"/>
    </row>
    <row r="501" spans="5:5" ht="15.75" customHeight="1">
      <c r="E501" s="13"/>
    </row>
    <row r="502" spans="5:5" ht="15.75" customHeight="1">
      <c r="E502" s="13"/>
    </row>
    <row r="503" spans="5:5" ht="15.75" customHeight="1">
      <c r="E503" s="13"/>
    </row>
    <row r="504" spans="5:5" ht="15.75" customHeight="1">
      <c r="E504" s="13"/>
    </row>
    <row r="505" spans="5:5" ht="15.75" customHeight="1">
      <c r="E505" s="13"/>
    </row>
    <row r="506" spans="5:5" ht="15.75" customHeight="1">
      <c r="E506" s="13"/>
    </row>
    <row r="507" spans="5:5" ht="15.75" customHeight="1">
      <c r="E507" s="13"/>
    </row>
    <row r="508" spans="5:5" ht="15.75" customHeight="1">
      <c r="E508" s="13"/>
    </row>
    <row r="509" spans="5:5" ht="15.75" customHeight="1">
      <c r="E509" s="13"/>
    </row>
    <row r="510" spans="5:5" ht="15.75" customHeight="1">
      <c r="E510" s="13"/>
    </row>
    <row r="511" spans="5:5" ht="15.75" customHeight="1">
      <c r="E511" s="13"/>
    </row>
    <row r="512" spans="5:5" ht="15.75" customHeight="1">
      <c r="E512" s="13"/>
    </row>
    <row r="513" spans="5:5" ht="15.75" customHeight="1">
      <c r="E513" s="13"/>
    </row>
    <row r="514" spans="5:5" ht="15.75" customHeight="1">
      <c r="E514" s="13"/>
    </row>
    <row r="515" spans="5:5" ht="15.75" customHeight="1">
      <c r="E515" s="13"/>
    </row>
    <row r="516" spans="5:5" ht="15.75" customHeight="1">
      <c r="E516" s="13"/>
    </row>
    <row r="517" spans="5:5" ht="15.75" customHeight="1">
      <c r="E517" s="13"/>
    </row>
    <row r="518" spans="5:5" ht="15.75" customHeight="1">
      <c r="E518" s="13"/>
    </row>
    <row r="519" spans="5:5" ht="15.75" customHeight="1">
      <c r="E519" s="13"/>
    </row>
    <row r="520" spans="5:5" ht="15.75" customHeight="1">
      <c r="E520" s="13"/>
    </row>
    <row r="521" spans="5:5" ht="15.75" customHeight="1">
      <c r="E521" s="13"/>
    </row>
    <row r="522" spans="5:5" ht="15.75" customHeight="1">
      <c r="E522" s="13"/>
    </row>
    <row r="523" spans="5:5" ht="15.75" customHeight="1">
      <c r="E523" s="13"/>
    </row>
    <row r="524" spans="5:5" ht="15.75" customHeight="1">
      <c r="E524" s="13"/>
    </row>
    <row r="525" spans="5:5" ht="15.75" customHeight="1">
      <c r="E525" s="13"/>
    </row>
    <row r="526" spans="5:5" ht="15.75" customHeight="1">
      <c r="E526" s="13"/>
    </row>
    <row r="527" spans="5:5" ht="15.75" customHeight="1">
      <c r="E527" s="13"/>
    </row>
    <row r="528" spans="5:5" ht="15.75" customHeight="1">
      <c r="E528" s="13"/>
    </row>
    <row r="529" spans="5:5" ht="15.75" customHeight="1">
      <c r="E529" s="13"/>
    </row>
    <row r="530" spans="5:5" ht="15.75" customHeight="1">
      <c r="E530" s="13"/>
    </row>
    <row r="531" spans="5:5" ht="15.75" customHeight="1">
      <c r="E531" s="13"/>
    </row>
    <row r="532" spans="5:5" ht="15.75" customHeight="1">
      <c r="E532" s="13"/>
    </row>
    <row r="533" spans="5:5" ht="15.75" customHeight="1">
      <c r="E533" s="13"/>
    </row>
    <row r="534" spans="5:5" ht="15.75" customHeight="1">
      <c r="E534" s="13"/>
    </row>
    <row r="535" spans="5:5" ht="15.75" customHeight="1">
      <c r="E535" s="13"/>
    </row>
    <row r="536" spans="5:5" ht="15.75" customHeight="1">
      <c r="E536" s="13"/>
    </row>
    <row r="537" spans="5:5" ht="15.75" customHeight="1">
      <c r="E537" s="13"/>
    </row>
    <row r="538" spans="5:5" ht="15.75" customHeight="1">
      <c r="E538" s="13"/>
    </row>
    <row r="539" spans="5:5" ht="15.75" customHeight="1">
      <c r="E539" s="13"/>
    </row>
    <row r="540" spans="5:5" ht="15.75" customHeight="1">
      <c r="E540" s="13"/>
    </row>
    <row r="541" spans="5:5" ht="15.75" customHeight="1">
      <c r="E541" s="13"/>
    </row>
    <row r="542" spans="5:5" ht="15.75" customHeight="1">
      <c r="E542" s="13"/>
    </row>
    <row r="543" spans="5:5" ht="15.75" customHeight="1">
      <c r="E543" s="13"/>
    </row>
    <row r="544" spans="5:5" ht="15.75" customHeight="1">
      <c r="E544" s="13"/>
    </row>
    <row r="545" spans="5:5" ht="15.75" customHeight="1">
      <c r="E545" s="13"/>
    </row>
    <row r="546" spans="5:5" ht="15.75" customHeight="1">
      <c r="E546" s="13"/>
    </row>
    <row r="547" spans="5:5" ht="15.75" customHeight="1">
      <c r="E547" s="13"/>
    </row>
    <row r="548" spans="5:5" ht="15.75" customHeight="1">
      <c r="E548" s="13"/>
    </row>
    <row r="549" spans="5:5" ht="15.75" customHeight="1">
      <c r="E549" s="13"/>
    </row>
    <row r="550" spans="5:5" ht="15.75" customHeight="1">
      <c r="E550" s="13"/>
    </row>
    <row r="551" spans="5:5" ht="15.75" customHeight="1">
      <c r="E551" s="13"/>
    </row>
    <row r="552" spans="5:5" ht="15.75" customHeight="1">
      <c r="E552" s="13"/>
    </row>
    <row r="553" spans="5:5" ht="15.75" customHeight="1">
      <c r="E553" s="13"/>
    </row>
    <row r="554" spans="5:5" ht="15.75" customHeight="1">
      <c r="E554" s="13"/>
    </row>
    <row r="555" spans="5:5" ht="15.75" customHeight="1">
      <c r="E555" s="13"/>
    </row>
    <row r="556" spans="5:5" ht="15.75" customHeight="1">
      <c r="E556" s="13"/>
    </row>
    <row r="557" spans="5:5" ht="15.75" customHeight="1">
      <c r="E557" s="13"/>
    </row>
    <row r="558" spans="5:5" ht="15.75" customHeight="1">
      <c r="E558" s="13"/>
    </row>
    <row r="559" spans="5:5" ht="15.75" customHeight="1">
      <c r="E559" s="13"/>
    </row>
    <row r="560" spans="5:5" ht="15.75" customHeight="1">
      <c r="E560" s="13"/>
    </row>
    <row r="561" spans="5:5" ht="15.75" customHeight="1">
      <c r="E561" s="13"/>
    </row>
    <row r="562" spans="5:5" ht="15.75" customHeight="1">
      <c r="E562" s="13"/>
    </row>
    <row r="563" spans="5:5" ht="15.75" customHeight="1">
      <c r="E563" s="13"/>
    </row>
    <row r="564" spans="5:5" ht="15.75" customHeight="1">
      <c r="E564" s="13"/>
    </row>
    <row r="565" spans="5:5" ht="15.75" customHeight="1">
      <c r="E565" s="13"/>
    </row>
    <row r="566" spans="5:5" ht="15.75" customHeight="1">
      <c r="E566" s="13"/>
    </row>
    <row r="567" spans="5:5" ht="15.75" customHeight="1">
      <c r="E567" s="13"/>
    </row>
    <row r="568" spans="5:5" ht="15.75" customHeight="1">
      <c r="E568" s="13"/>
    </row>
    <row r="569" spans="5:5" ht="15.75" customHeight="1">
      <c r="E569" s="13"/>
    </row>
    <row r="570" spans="5:5" ht="15.75" customHeight="1">
      <c r="E570" s="13"/>
    </row>
    <row r="571" spans="5:5" ht="15.75" customHeight="1">
      <c r="E571" s="13"/>
    </row>
    <row r="572" spans="5:5" ht="15.75" customHeight="1">
      <c r="E572" s="13"/>
    </row>
    <row r="573" spans="5:5" ht="15.75" customHeight="1">
      <c r="E573" s="13"/>
    </row>
    <row r="574" spans="5:5" ht="15.75" customHeight="1">
      <c r="E574" s="13"/>
    </row>
    <row r="575" spans="5:5" ht="15.75" customHeight="1">
      <c r="E575" s="13"/>
    </row>
    <row r="576" spans="5:5" ht="15.75" customHeight="1">
      <c r="E576" s="13"/>
    </row>
    <row r="577" spans="5:5" ht="15.75" customHeight="1">
      <c r="E577" s="13"/>
    </row>
    <row r="578" spans="5:5" ht="15.75" customHeight="1">
      <c r="E578" s="13"/>
    </row>
    <row r="579" spans="5:5" ht="15.75" customHeight="1">
      <c r="E579" s="13"/>
    </row>
    <row r="580" spans="5:5" ht="15.75" customHeight="1">
      <c r="E580" s="13"/>
    </row>
    <row r="581" spans="5:5" ht="15.75" customHeight="1">
      <c r="E581" s="13"/>
    </row>
    <row r="582" spans="5:5" ht="15.75" customHeight="1">
      <c r="E582" s="13"/>
    </row>
    <row r="583" spans="5:5" ht="15.75" customHeight="1">
      <c r="E583" s="13"/>
    </row>
    <row r="584" spans="5:5" ht="15.75" customHeight="1">
      <c r="E584" s="13"/>
    </row>
    <row r="585" spans="5:5" ht="15.75" customHeight="1">
      <c r="E585" s="13"/>
    </row>
    <row r="586" spans="5:5" ht="15.75" customHeight="1">
      <c r="E586" s="13"/>
    </row>
    <row r="587" spans="5:5" ht="15.75" customHeight="1">
      <c r="E587" s="13"/>
    </row>
    <row r="588" spans="5:5" ht="15.75" customHeight="1">
      <c r="E588" s="13"/>
    </row>
    <row r="589" spans="5:5" ht="15.75" customHeight="1">
      <c r="E589" s="13"/>
    </row>
    <row r="590" spans="5:5" ht="15.75" customHeight="1">
      <c r="E590" s="13"/>
    </row>
    <row r="591" spans="5:5" ht="15.75" customHeight="1">
      <c r="E591" s="13"/>
    </row>
    <row r="592" spans="5:5" ht="15.75" customHeight="1">
      <c r="E592" s="13"/>
    </row>
    <row r="593" spans="5:5" ht="15.75" customHeight="1">
      <c r="E593" s="13"/>
    </row>
    <row r="594" spans="5:5" ht="15.75" customHeight="1">
      <c r="E594" s="13"/>
    </row>
    <row r="595" spans="5:5" ht="15.75" customHeight="1">
      <c r="E595" s="13"/>
    </row>
    <row r="596" spans="5:5" ht="15.75" customHeight="1">
      <c r="E596" s="13"/>
    </row>
    <row r="597" spans="5:5" ht="15.75" customHeight="1">
      <c r="E597" s="13"/>
    </row>
    <row r="598" spans="5:5" ht="15.75" customHeight="1">
      <c r="E598" s="13"/>
    </row>
    <row r="599" spans="5:5" ht="15.75" customHeight="1">
      <c r="E599" s="13"/>
    </row>
    <row r="600" spans="5:5" ht="15.75" customHeight="1">
      <c r="E600" s="13"/>
    </row>
    <row r="601" spans="5:5" ht="15.75" customHeight="1">
      <c r="E601" s="13"/>
    </row>
    <row r="602" spans="5:5" ht="15.75" customHeight="1">
      <c r="E602" s="13"/>
    </row>
    <row r="603" spans="5:5" ht="15.75" customHeight="1">
      <c r="E603" s="13"/>
    </row>
    <row r="604" spans="5:5" ht="15.75" customHeight="1">
      <c r="E604" s="13"/>
    </row>
    <row r="605" spans="5:5" ht="15.75" customHeight="1">
      <c r="E605" s="13"/>
    </row>
    <row r="606" spans="5:5" ht="15.75" customHeight="1">
      <c r="E606" s="13"/>
    </row>
    <row r="607" spans="5:5" ht="15.75" customHeight="1">
      <c r="E607" s="13"/>
    </row>
    <row r="608" spans="5:5" ht="15.75" customHeight="1">
      <c r="E608" s="13"/>
    </row>
    <row r="609" spans="5:5" ht="15.75" customHeight="1">
      <c r="E609" s="13"/>
    </row>
    <row r="610" spans="5:5" ht="15.75" customHeight="1">
      <c r="E610" s="13"/>
    </row>
    <row r="611" spans="5:5" ht="15.75" customHeight="1">
      <c r="E611" s="13"/>
    </row>
    <row r="612" spans="5:5" ht="15.75" customHeight="1">
      <c r="E612" s="13"/>
    </row>
    <row r="613" spans="5:5" ht="15.75" customHeight="1">
      <c r="E613" s="13"/>
    </row>
    <row r="614" spans="5:5" ht="15.75" customHeight="1">
      <c r="E614" s="13"/>
    </row>
    <row r="615" spans="5:5" ht="15.75" customHeight="1">
      <c r="E615" s="13"/>
    </row>
    <row r="616" spans="5:5" ht="15.75" customHeight="1">
      <c r="E616" s="13"/>
    </row>
    <row r="617" spans="5:5" ht="15.75" customHeight="1">
      <c r="E617" s="13"/>
    </row>
    <row r="618" spans="5:5" ht="15.75" customHeight="1">
      <c r="E618" s="13"/>
    </row>
    <row r="619" spans="5:5" ht="15.75" customHeight="1">
      <c r="E619" s="13"/>
    </row>
    <row r="620" spans="5:5" ht="15.75" customHeight="1">
      <c r="E620" s="13"/>
    </row>
    <row r="621" spans="5:5" ht="15.75" customHeight="1">
      <c r="E621" s="13"/>
    </row>
    <row r="622" spans="5:5" ht="15.75" customHeight="1">
      <c r="E622" s="13"/>
    </row>
    <row r="623" spans="5:5" ht="15.75" customHeight="1">
      <c r="E623" s="13"/>
    </row>
    <row r="624" spans="5:5" ht="15.75" customHeight="1">
      <c r="E624" s="13"/>
    </row>
    <row r="625" spans="5:5" ht="15.75" customHeight="1">
      <c r="E625" s="13"/>
    </row>
    <row r="626" spans="5:5" ht="15.75" customHeight="1">
      <c r="E626" s="13"/>
    </row>
    <row r="627" spans="5:5" ht="15.75" customHeight="1">
      <c r="E627" s="13"/>
    </row>
    <row r="628" spans="5:5" ht="15.75" customHeight="1">
      <c r="E628" s="13"/>
    </row>
    <row r="629" spans="5:5" ht="15.75" customHeight="1">
      <c r="E629" s="13"/>
    </row>
    <row r="630" spans="5:5" ht="15.75" customHeight="1">
      <c r="E630" s="13"/>
    </row>
    <row r="631" spans="5:5" ht="15.75" customHeight="1">
      <c r="E631" s="13"/>
    </row>
    <row r="632" spans="5:5" ht="15.75" customHeight="1">
      <c r="E632" s="13"/>
    </row>
    <row r="633" spans="5:5" ht="15.75" customHeight="1">
      <c r="E633" s="13"/>
    </row>
    <row r="634" spans="5:5" ht="15.75" customHeight="1">
      <c r="E634" s="13"/>
    </row>
    <row r="635" spans="5:5" ht="15.75" customHeight="1">
      <c r="E635" s="13"/>
    </row>
    <row r="636" spans="5:5" ht="15.75" customHeight="1">
      <c r="E636" s="13"/>
    </row>
    <row r="637" spans="5:5" ht="15.75" customHeight="1">
      <c r="E637" s="13"/>
    </row>
    <row r="638" spans="5:5" ht="15.75" customHeight="1">
      <c r="E638" s="13"/>
    </row>
    <row r="639" spans="5:5" ht="15.75" customHeight="1">
      <c r="E639" s="13"/>
    </row>
    <row r="640" spans="5:5" ht="15.75" customHeight="1">
      <c r="E640" s="13"/>
    </row>
    <row r="641" spans="5:5" ht="15.75" customHeight="1">
      <c r="E641" s="13"/>
    </row>
    <row r="642" spans="5:5" ht="15.75" customHeight="1">
      <c r="E642" s="13"/>
    </row>
    <row r="643" spans="5:5" ht="15.75" customHeight="1">
      <c r="E643" s="13"/>
    </row>
    <row r="644" spans="5:5" ht="15.75" customHeight="1">
      <c r="E644" s="13"/>
    </row>
    <row r="645" spans="5:5" ht="15.75" customHeight="1">
      <c r="E645" s="13"/>
    </row>
    <row r="646" spans="5:5" ht="15.75" customHeight="1">
      <c r="E646" s="13"/>
    </row>
    <row r="647" spans="5:5" ht="15.75" customHeight="1">
      <c r="E647" s="13"/>
    </row>
    <row r="648" spans="5:5" ht="15.75" customHeight="1">
      <c r="E648" s="13"/>
    </row>
    <row r="649" spans="5:5" ht="15.75" customHeight="1">
      <c r="E649" s="13"/>
    </row>
    <row r="650" spans="5:5" ht="15.75" customHeight="1">
      <c r="E650" s="13"/>
    </row>
    <row r="651" spans="5:5" ht="15.75" customHeight="1">
      <c r="E651" s="13"/>
    </row>
    <row r="652" spans="5:5" ht="15.75" customHeight="1">
      <c r="E652" s="13"/>
    </row>
    <row r="653" spans="5:5" ht="15.75" customHeight="1">
      <c r="E653" s="13"/>
    </row>
    <row r="654" spans="5:5" ht="15.75" customHeight="1">
      <c r="E654" s="13"/>
    </row>
    <row r="655" spans="5:5" ht="15.75" customHeight="1">
      <c r="E655" s="13"/>
    </row>
    <row r="656" spans="5:5" ht="15.75" customHeight="1">
      <c r="E656" s="13"/>
    </row>
    <row r="657" spans="5:5" ht="15.75" customHeight="1">
      <c r="E657" s="13"/>
    </row>
    <row r="658" spans="5:5" ht="15.75" customHeight="1">
      <c r="E658" s="13"/>
    </row>
    <row r="659" spans="5:5" ht="15.75" customHeight="1">
      <c r="E659" s="13"/>
    </row>
    <row r="660" spans="5:5" ht="15.75" customHeight="1">
      <c r="E660" s="13"/>
    </row>
    <row r="661" spans="5:5" ht="15.75" customHeight="1">
      <c r="E661" s="13"/>
    </row>
    <row r="662" spans="5:5" ht="15.75" customHeight="1">
      <c r="E662" s="13"/>
    </row>
    <row r="663" spans="5:5" ht="15.75" customHeight="1">
      <c r="E663" s="13"/>
    </row>
    <row r="664" spans="5:5" ht="15.75" customHeight="1">
      <c r="E664" s="13"/>
    </row>
    <row r="665" spans="5:5" ht="15.75" customHeight="1">
      <c r="E665" s="13"/>
    </row>
    <row r="666" spans="5:5" ht="15.75" customHeight="1">
      <c r="E666" s="13"/>
    </row>
    <row r="667" spans="5:5" ht="15.75" customHeight="1">
      <c r="E667" s="13"/>
    </row>
    <row r="668" spans="5:5" ht="15.75" customHeight="1">
      <c r="E668" s="13"/>
    </row>
    <row r="669" spans="5:5" ht="15.75" customHeight="1">
      <c r="E669" s="13"/>
    </row>
    <row r="670" spans="5:5" ht="15.75" customHeight="1">
      <c r="E670" s="13"/>
    </row>
    <row r="671" spans="5:5" ht="15.75" customHeight="1">
      <c r="E671" s="13"/>
    </row>
    <row r="672" spans="5:5" ht="15.75" customHeight="1">
      <c r="E672" s="13"/>
    </row>
    <row r="673" spans="5:5" ht="15.75" customHeight="1">
      <c r="E673" s="13"/>
    </row>
    <row r="674" spans="5:5" ht="15.75" customHeight="1">
      <c r="E674" s="13"/>
    </row>
    <row r="675" spans="5:5" ht="15.75" customHeight="1">
      <c r="E675" s="13"/>
    </row>
    <row r="676" spans="5:5" ht="15.75" customHeight="1">
      <c r="E676" s="13"/>
    </row>
    <row r="677" spans="5:5" ht="15.75" customHeight="1">
      <c r="E677" s="13"/>
    </row>
    <row r="678" spans="5:5" ht="15.75" customHeight="1">
      <c r="E678" s="13"/>
    </row>
    <row r="679" spans="5:5" ht="15.75" customHeight="1">
      <c r="E679" s="13"/>
    </row>
    <row r="680" spans="5:5" ht="15.75" customHeight="1">
      <c r="E680" s="13"/>
    </row>
    <row r="681" spans="5:5" ht="15.75" customHeight="1">
      <c r="E681" s="13"/>
    </row>
    <row r="682" spans="5:5" ht="15.75" customHeight="1">
      <c r="E682" s="13"/>
    </row>
    <row r="683" spans="5:5" ht="15.75" customHeight="1">
      <c r="E683" s="13"/>
    </row>
    <row r="684" spans="5:5" ht="15.75" customHeight="1">
      <c r="E684" s="13"/>
    </row>
    <row r="685" spans="5:5" ht="15.75" customHeight="1">
      <c r="E685" s="13"/>
    </row>
    <row r="686" spans="5:5" ht="15.75" customHeight="1">
      <c r="E686" s="13"/>
    </row>
    <row r="687" spans="5:5" ht="15.75" customHeight="1">
      <c r="E687" s="13"/>
    </row>
    <row r="688" spans="5:5" ht="15.75" customHeight="1">
      <c r="E688" s="13"/>
    </row>
    <row r="689" spans="5:5" ht="15.75" customHeight="1">
      <c r="E689" s="13"/>
    </row>
    <row r="690" spans="5:5" ht="15.75" customHeight="1">
      <c r="E690" s="13"/>
    </row>
    <row r="691" spans="5:5" ht="15.75" customHeight="1">
      <c r="E691" s="13"/>
    </row>
    <row r="692" spans="5:5" ht="15.75" customHeight="1">
      <c r="E692" s="13"/>
    </row>
    <row r="693" spans="5:5" ht="15.75" customHeight="1">
      <c r="E693" s="13"/>
    </row>
    <row r="694" spans="5:5" ht="15.75" customHeight="1">
      <c r="E694" s="13"/>
    </row>
    <row r="695" spans="5:5" ht="15.75" customHeight="1">
      <c r="E695" s="13"/>
    </row>
    <row r="696" spans="5:5" ht="15.75" customHeight="1">
      <c r="E696" s="13"/>
    </row>
    <row r="697" spans="5:5" ht="15.75" customHeight="1">
      <c r="E697" s="13"/>
    </row>
    <row r="698" spans="5:5" ht="15.75" customHeight="1">
      <c r="E698" s="13"/>
    </row>
    <row r="699" spans="5:5" ht="15.75" customHeight="1">
      <c r="E699" s="13"/>
    </row>
    <row r="700" spans="5:5" ht="15.75" customHeight="1">
      <c r="E700" s="13"/>
    </row>
    <row r="701" spans="5:5" ht="15.75" customHeight="1">
      <c r="E701" s="13"/>
    </row>
    <row r="702" spans="5:5" ht="15.75" customHeight="1">
      <c r="E702" s="13"/>
    </row>
    <row r="703" spans="5:5" ht="15.75" customHeight="1">
      <c r="E703" s="13"/>
    </row>
    <row r="704" spans="5:5" ht="15.75" customHeight="1">
      <c r="E704" s="13"/>
    </row>
    <row r="705" spans="5:5" ht="15.75" customHeight="1">
      <c r="E705" s="13"/>
    </row>
    <row r="706" spans="5:5" ht="15.75" customHeight="1">
      <c r="E706" s="13"/>
    </row>
    <row r="707" spans="5:5" ht="15.75" customHeight="1">
      <c r="E707" s="13"/>
    </row>
    <row r="708" spans="5:5" ht="15.75" customHeight="1">
      <c r="E708" s="13"/>
    </row>
    <row r="709" spans="5:5" ht="15.75" customHeight="1">
      <c r="E709" s="13"/>
    </row>
    <row r="710" spans="5:5" ht="15.75" customHeight="1">
      <c r="E710" s="13"/>
    </row>
    <row r="711" spans="5:5" ht="15.75" customHeight="1">
      <c r="E711" s="13"/>
    </row>
    <row r="712" spans="5:5" ht="15.75" customHeight="1">
      <c r="E712" s="13"/>
    </row>
    <row r="713" spans="5:5" ht="15.75" customHeight="1">
      <c r="E713" s="13"/>
    </row>
    <row r="714" spans="5:5" ht="15.75" customHeight="1">
      <c r="E714" s="13"/>
    </row>
    <row r="715" spans="5:5" ht="15.75" customHeight="1">
      <c r="E715" s="13"/>
    </row>
    <row r="716" spans="5:5" ht="15.75" customHeight="1">
      <c r="E716" s="13"/>
    </row>
    <row r="717" spans="5:5" ht="15.75" customHeight="1">
      <c r="E717" s="13"/>
    </row>
    <row r="718" spans="5:5" ht="15.75" customHeight="1">
      <c r="E718" s="13"/>
    </row>
    <row r="719" spans="5:5" ht="15.75" customHeight="1">
      <c r="E719" s="13"/>
    </row>
    <row r="720" spans="5:5" ht="15.75" customHeight="1">
      <c r="E720" s="13"/>
    </row>
    <row r="721" spans="5:5" ht="15.75" customHeight="1">
      <c r="E721" s="13"/>
    </row>
    <row r="722" spans="5:5" ht="15.75" customHeight="1">
      <c r="E722" s="13"/>
    </row>
    <row r="723" spans="5:5" ht="15.75" customHeight="1">
      <c r="E723" s="13"/>
    </row>
    <row r="724" spans="5:5" ht="15.75" customHeight="1">
      <c r="E724" s="13"/>
    </row>
    <row r="725" spans="5:5" ht="15.75" customHeight="1">
      <c r="E725" s="13"/>
    </row>
    <row r="726" spans="5:5" ht="15.75" customHeight="1">
      <c r="E726" s="13"/>
    </row>
    <row r="727" spans="5:5" ht="15.75" customHeight="1">
      <c r="E727" s="13"/>
    </row>
    <row r="728" spans="5:5" ht="15.75" customHeight="1">
      <c r="E728" s="13"/>
    </row>
    <row r="729" spans="5:5" ht="15.75" customHeight="1">
      <c r="E729" s="13"/>
    </row>
    <row r="730" spans="5:5" ht="15.75" customHeight="1">
      <c r="E730" s="13"/>
    </row>
    <row r="731" spans="5:5" ht="15.75" customHeight="1">
      <c r="E731" s="13"/>
    </row>
    <row r="732" spans="5:5" ht="15.75" customHeight="1">
      <c r="E732" s="13"/>
    </row>
    <row r="733" spans="5:5" ht="15.75" customHeight="1">
      <c r="E733" s="13"/>
    </row>
    <row r="734" spans="5:5" ht="15.75" customHeight="1">
      <c r="E734" s="13"/>
    </row>
    <row r="735" spans="5:5" ht="15.75" customHeight="1">
      <c r="E735" s="13"/>
    </row>
    <row r="736" spans="5:5" ht="15.75" customHeight="1">
      <c r="E736" s="13"/>
    </row>
    <row r="737" spans="5:5" ht="15.75" customHeight="1">
      <c r="E737" s="13"/>
    </row>
    <row r="738" spans="5:5" ht="15.75" customHeight="1">
      <c r="E738" s="13"/>
    </row>
    <row r="739" spans="5:5" ht="15.75" customHeight="1">
      <c r="E739" s="13"/>
    </row>
    <row r="740" spans="5:5" ht="15.75" customHeight="1">
      <c r="E740" s="13"/>
    </row>
    <row r="741" spans="5:5" ht="15.75" customHeight="1">
      <c r="E741" s="13"/>
    </row>
    <row r="742" spans="5:5" ht="15.75" customHeight="1">
      <c r="E742" s="13"/>
    </row>
    <row r="743" spans="5:5" ht="15.75" customHeight="1">
      <c r="E743" s="13"/>
    </row>
    <row r="744" spans="5:5" ht="15.75" customHeight="1">
      <c r="E744" s="13"/>
    </row>
    <row r="745" spans="5:5" ht="15.75" customHeight="1">
      <c r="E745" s="13"/>
    </row>
    <row r="746" spans="5:5" ht="15.75" customHeight="1">
      <c r="E746" s="13"/>
    </row>
    <row r="747" spans="5:5" ht="15.75" customHeight="1">
      <c r="E747" s="13"/>
    </row>
    <row r="748" spans="5:5" ht="15.75" customHeight="1">
      <c r="E748" s="13"/>
    </row>
    <row r="749" spans="5:5" ht="15.75" customHeight="1">
      <c r="E749" s="13"/>
    </row>
    <row r="750" spans="5:5" ht="15.75" customHeight="1">
      <c r="E750" s="13"/>
    </row>
    <row r="751" spans="5:5" ht="15.75" customHeight="1">
      <c r="E751" s="13"/>
    </row>
    <row r="752" spans="5:5" ht="15.75" customHeight="1">
      <c r="E752" s="13"/>
    </row>
    <row r="753" spans="5:5" ht="15.75" customHeight="1">
      <c r="E753" s="13"/>
    </row>
    <row r="754" spans="5:5" ht="15.75" customHeight="1">
      <c r="E754" s="13"/>
    </row>
    <row r="755" spans="5:5" ht="15.75" customHeight="1">
      <c r="E755" s="13"/>
    </row>
    <row r="756" spans="5:5" ht="15.75" customHeight="1">
      <c r="E756" s="13"/>
    </row>
    <row r="757" spans="5:5" ht="15.75" customHeight="1">
      <c r="E757" s="13"/>
    </row>
    <row r="758" spans="5:5" ht="15.75" customHeight="1">
      <c r="E758" s="13"/>
    </row>
    <row r="759" spans="5:5" ht="15.75" customHeight="1">
      <c r="E759" s="13"/>
    </row>
    <row r="760" spans="5:5" ht="15.75" customHeight="1">
      <c r="E760" s="13"/>
    </row>
    <row r="761" spans="5:5" ht="15.75" customHeight="1">
      <c r="E761" s="13"/>
    </row>
    <row r="762" spans="5:5" ht="15.75" customHeight="1">
      <c r="E762" s="13"/>
    </row>
    <row r="763" spans="5:5" ht="15.75" customHeight="1">
      <c r="E763" s="13"/>
    </row>
    <row r="764" spans="5:5" ht="15.75" customHeight="1">
      <c r="E764" s="13"/>
    </row>
    <row r="765" spans="5:5" ht="15.75" customHeight="1">
      <c r="E765" s="13"/>
    </row>
    <row r="766" spans="5:5" ht="15.75" customHeight="1">
      <c r="E766" s="13"/>
    </row>
    <row r="767" spans="5:5" ht="15.75" customHeight="1">
      <c r="E767" s="13"/>
    </row>
    <row r="768" spans="5:5" ht="15.75" customHeight="1">
      <c r="E768" s="13"/>
    </row>
    <row r="769" spans="5:5" ht="15.75" customHeight="1">
      <c r="E769" s="13"/>
    </row>
    <row r="770" spans="5:5" ht="15.75" customHeight="1">
      <c r="E770" s="13"/>
    </row>
    <row r="771" spans="5:5" ht="15.75" customHeight="1">
      <c r="E771" s="13"/>
    </row>
    <row r="772" spans="5:5" ht="15.75" customHeight="1">
      <c r="E772" s="13"/>
    </row>
    <row r="773" spans="5:5" ht="15.75" customHeight="1">
      <c r="E773" s="13"/>
    </row>
    <row r="774" spans="5:5" ht="15.75" customHeight="1">
      <c r="E774" s="13"/>
    </row>
    <row r="775" spans="5:5" ht="15.75" customHeight="1">
      <c r="E775" s="13"/>
    </row>
    <row r="776" spans="5:5" ht="15.75" customHeight="1">
      <c r="E776" s="13"/>
    </row>
    <row r="777" spans="5:5" ht="15.75" customHeight="1">
      <c r="E777" s="13"/>
    </row>
    <row r="778" spans="5:5" ht="15.75" customHeight="1">
      <c r="E778" s="13"/>
    </row>
    <row r="779" spans="5:5" ht="15.75" customHeight="1">
      <c r="E779" s="13"/>
    </row>
    <row r="780" spans="5:5" ht="15.75" customHeight="1">
      <c r="E780" s="13"/>
    </row>
    <row r="781" spans="5:5" ht="15.75" customHeight="1">
      <c r="E781" s="13"/>
    </row>
    <row r="782" spans="5:5" ht="15.75" customHeight="1">
      <c r="E782" s="13"/>
    </row>
    <row r="783" spans="5:5" ht="15.75" customHeight="1">
      <c r="E783" s="13"/>
    </row>
    <row r="784" spans="5:5" ht="15.75" customHeight="1">
      <c r="E784" s="13"/>
    </row>
    <row r="785" spans="5:5" ht="15.75" customHeight="1">
      <c r="E785" s="13"/>
    </row>
    <row r="786" spans="5:5" ht="15.75" customHeight="1">
      <c r="E786" s="13"/>
    </row>
    <row r="787" spans="5:5" ht="15.75" customHeight="1">
      <c r="E787" s="13"/>
    </row>
    <row r="788" spans="5:5" ht="15.75" customHeight="1">
      <c r="E788" s="13"/>
    </row>
    <row r="789" spans="5:5" ht="15.75" customHeight="1">
      <c r="E789" s="13"/>
    </row>
    <row r="790" spans="5:5" ht="15.75" customHeight="1">
      <c r="E790" s="13"/>
    </row>
    <row r="791" spans="5:5" ht="15.75" customHeight="1">
      <c r="E791" s="13"/>
    </row>
    <row r="792" spans="5:5" ht="15.75" customHeight="1">
      <c r="E792" s="13"/>
    </row>
    <row r="793" spans="5:5" ht="15.75" customHeight="1">
      <c r="E793" s="13"/>
    </row>
    <row r="794" spans="5:5" ht="15.75" customHeight="1">
      <c r="E794" s="13"/>
    </row>
    <row r="795" spans="5:5" ht="15.75" customHeight="1">
      <c r="E795" s="13"/>
    </row>
    <row r="796" spans="5:5" ht="15.75" customHeight="1">
      <c r="E796" s="13"/>
    </row>
    <row r="797" spans="5:5" ht="15.75" customHeight="1">
      <c r="E797" s="13"/>
    </row>
    <row r="798" spans="5:5" ht="15.75" customHeight="1">
      <c r="E798" s="13"/>
    </row>
    <row r="799" spans="5:5" ht="15.75" customHeight="1">
      <c r="E799" s="13"/>
    </row>
    <row r="800" spans="5:5" ht="15.75" customHeight="1">
      <c r="E800" s="13"/>
    </row>
    <row r="801" spans="5:5" ht="15.75" customHeight="1">
      <c r="E801" s="13"/>
    </row>
    <row r="802" spans="5:5" ht="15.75" customHeight="1">
      <c r="E802" s="13"/>
    </row>
    <row r="803" spans="5:5" ht="15.75" customHeight="1">
      <c r="E803" s="13"/>
    </row>
    <row r="804" spans="5:5" ht="15.75" customHeight="1">
      <c r="E804" s="13"/>
    </row>
    <row r="805" spans="5:5" ht="15.75" customHeight="1">
      <c r="E805" s="13"/>
    </row>
    <row r="806" spans="5:5" ht="15.75" customHeight="1">
      <c r="E806" s="13"/>
    </row>
    <row r="807" spans="5:5" ht="15.75" customHeight="1">
      <c r="E807" s="13"/>
    </row>
    <row r="808" spans="5:5" ht="15.75" customHeight="1">
      <c r="E808" s="13"/>
    </row>
    <row r="809" spans="5:5" ht="15.75" customHeight="1">
      <c r="E809" s="13"/>
    </row>
    <row r="810" spans="5:5" ht="15.75" customHeight="1">
      <c r="E810" s="13"/>
    </row>
    <row r="811" spans="5:5" ht="15.75" customHeight="1">
      <c r="E811" s="13"/>
    </row>
    <row r="812" spans="5:5" ht="15.75" customHeight="1">
      <c r="E812" s="13"/>
    </row>
    <row r="813" spans="5:5" ht="15.75" customHeight="1">
      <c r="E813" s="13"/>
    </row>
    <row r="814" spans="5:5" ht="15.75" customHeight="1">
      <c r="E814" s="13"/>
    </row>
    <row r="815" spans="5:5" ht="15.75" customHeight="1">
      <c r="E815" s="13"/>
    </row>
    <row r="816" spans="5:5" ht="15.75" customHeight="1">
      <c r="E816" s="13"/>
    </row>
    <row r="817" spans="5:5" ht="15.75" customHeight="1">
      <c r="E817" s="13"/>
    </row>
    <row r="818" spans="5:5" ht="15.75" customHeight="1">
      <c r="E818" s="13"/>
    </row>
    <row r="819" spans="5:5" ht="15.75" customHeight="1">
      <c r="E819" s="13"/>
    </row>
    <row r="820" spans="5:5" ht="15.75" customHeight="1">
      <c r="E820" s="13"/>
    </row>
    <row r="821" spans="5:5" ht="15.75" customHeight="1">
      <c r="E821" s="13"/>
    </row>
    <row r="822" spans="5:5" ht="15.75" customHeight="1">
      <c r="E822" s="13"/>
    </row>
    <row r="823" spans="5:5" ht="15.75" customHeight="1">
      <c r="E823" s="13"/>
    </row>
    <row r="824" spans="5:5" ht="15.75" customHeight="1">
      <c r="E824" s="13"/>
    </row>
    <row r="825" spans="5:5" ht="15.75" customHeight="1">
      <c r="E825" s="13"/>
    </row>
    <row r="826" spans="5:5" ht="15.75" customHeight="1">
      <c r="E826" s="13"/>
    </row>
    <row r="827" spans="5:5" ht="15.75" customHeight="1">
      <c r="E827" s="13"/>
    </row>
    <row r="828" spans="5:5" ht="15.75" customHeight="1">
      <c r="E828" s="13"/>
    </row>
    <row r="829" spans="5:5" ht="15.75" customHeight="1">
      <c r="E829" s="13"/>
    </row>
    <row r="830" spans="5:5" ht="15.75" customHeight="1">
      <c r="E830" s="13"/>
    </row>
    <row r="831" spans="5:5" ht="15.75" customHeight="1">
      <c r="E831" s="13"/>
    </row>
    <row r="832" spans="5:5" ht="15.75" customHeight="1">
      <c r="E832" s="13"/>
    </row>
    <row r="833" spans="5:5" ht="15.75" customHeight="1">
      <c r="E833" s="13"/>
    </row>
    <row r="834" spans="5:5" ht="15.75" customHeight="1">
      <c r="E834" s="13"/>
    </row>
    <row r="835" spans="5:5" ht="15.75" customHeight="1">
      <c r="E835" s="13"/>
    </row>
    <row r="836" spans="5:5" ht="15.75" customHeight="1">
      <c r="E836" s="13"/>
    </row>
    <row r="837" spans="5:5" ht="15.75" customHeight="1">
      <c r="E837" s="13"/>
    </row>
    <row r="838" spans="5:5" ht="15.75" customHeight="1">
      <c r="E838" s="13"/>
    </row>
    <row r="839" spans="5:5" ht="15.75" customHeight="1">
      <c r="E839" s="13"/>
    </row>
    <row r="840" spans="5:5" ht="15.75" customHeight="1">
      <c r="E840" s="13"/>
    </row>
    <row r="841" spans="5:5" ht="15.75" customHeight="1">
      <c r="E841" s="13"/>
    </row>
    <row r="842" spans="5:5" ht="15.75" customHeight="1">
      <c r="E842" s="13"/>
    </row>
    <row r="843" spans="5:5" ht="15.75" customHeight="1">
      <c r="E843" s="13"/>
    </row>
    <row r="844" spans="5:5" ht="15.75" customHeight="1">
      <c r="E844" s="13"/>
    </row>
    <row r="845" spans="5:5" ht="15.75" customHeight="1">
      <c r="E845" s="13"/>
    </row>
    <row r="846" spans="5:5" ht="15.75" customHeight="1">
      <c r="E846" s="13"/>
    </row>
    <row r="847" spans="5:5" ht="15.75" customHeight="1">
      <c r="E847" s="13"/>
    </row>
    <row r="848" spans="5:5" ht="15.75" customHeight="1">
      <c r="E848" s="13"/>
    </row>
    <row r="849" spans="5:5" ht="15.75" customHeight="1">
      <c r="E849" s="13"/>
    </row>
    <row r="850" spans="5:5" ht="15.75" customHeight="1">
      <c r="E850" s="13"/>
    </row>
    <row r="851" spans="5:5" ht="15.75" customHeight="1">
      <c r="E851" s="13"/>
    </row>
    <row r="852" spans="5:5" ht="15.75" customHeight="1">
      <c r="E852" s="13"/>
    </row>
    <row r="853" spans="5:5" ht="15.75" customHeight="1">
      <c r="E853" s="13"/>
    </row>
    <row r="854" spans="5:5" ht="15.75" customHeight="1">
      <c r="E854" s="13"/>
    </row>
    <row r="855" spans="5:5" ht="15.75" customHeight="1">
      <c r="E855" s="13"/>
    </row>
    <row r="856" spans="5:5" ht="15.75" customHeight="1">
      <c r="E856" s="13"/>
    </row>
    <row r="857" spans="5:5" ht="15.75" customHeight="1">
      <c r="E857" s="13"/>
    </row>
    <row r="858" spans="5:5" ht="15.75" customHeight="1">
      <c r="E858" s="13"/>
    </row>
    <row r="859" spans="5:5" ht="15.75" customHeight="1">
      <c r="E859" s="13"/>
    </row>
    <row r="860" spans="5:5" ht="15.75" customHeight="1">
      <c r="E860" s="13"/>
    </row>
    <row r="861" spans="5:5" ht="15.75" customHeight="1">
      <c r="E861" s="13"/>
    </row>
    <row r="862" spans="5:5" ht="15.75" customHeight="1">
      <c r="E862" s="13"/>
    </row>
    <row r="863" spans="5:5" ht="15.75" customHeight="1">
      <c r="E863" s="13"/>
    </row>
    <row r="864" spans="5:5" ht="15.75" customHeight="1">
      <c r="E864" s="13"/>
    </row>
    <row r="865" spans="5:5" ht="15.75" customHeight="1">
      <c r="E865" s="13"/>
    </row>
    <row r="866" spans="5:5" ht="15.75" customHeight="1">
      <c r="E866" s="13"/>
    </row>
    <row r="867" spans="5:5" ht="15.75" customHeight="1">
      <c r="E867" s="13"/>
    </row>
    <row r="868" spans="5:5" ht="15.75" customHeight="1">
      <c r="E868" s="13"/>
    </row>
    <row r="869" spans="5:5" ht="15.75" customHeight="1">
      <c r="E869" s="13"/>
    </row>
    <row r="870" spans="5:5" ht="15.75" customHeight="1">
      <c r="E870" s="13"/>
    </row>
    <row r="871" spans="5:5" ht="15.75" customHeight="1">
      <c r="E871" s="13"/>
    </row>
    <row r="872" spans="5:5" ht="15.75" customHeight="1">
      <c r="E872" s="13"/>
    </row>
    <row r="873" spans="5:5" ht="15.75" customHeight="1">
      <c r="E873" s="13"/>
    </row>
    <row r="874" spans="5:5" ht="15.75" customHeight="1">
      <c r="E874" s="13"/>
    </row>
    <row r="875" spans="5:5" ht="15.75" customHeight="1">
      <c r="E875" s="13"/>
    </row>
    <row r="876" spans="5:5" ht="15.75" customHeight="1">
      <c r="E876" s="13"/>
    </row>
    <row r="877" spans="5:5" ht="15.75" customHeight="1">
      <c r="E877" s="13"/>
    </row>
    <row r="878" spans="5:5" ht="15.75" customHeight="1">
      <c r="E878" s="13"/>
    </row>
    <row r="879" spans="5:5" ht="15.75" customHeight="1">
      <c r="E879" s="13"/>
    </row>
    <row r="880" spans="5:5" ht="15.75" customHeight="1">
      <c r="E880" s="13"/>
    </row>
    <row r="881" spans="5:5" ht="15.75" customHeight="1">
      <c r="E881" s="13"/>
    </row>
    <row r="882" spans="5:5" ht="15.75" customHeight="1">
      <c r="E882" s="13"/>
    </row>
    <row r="883" spans="5:5" ht="15.75" customHeight="1">
      <c r="E883" s="13"/>
    </row>
    <row r="884" spans="5:5" ht="15.75" customHeight="1">
      <c r="E884" s="13"/>
    </row>
    <row r="885" spans="5:5" ht="15.75" customHeight="1">
      <c r="E885" s="13"/>
    </row>
    <row r="886" spans="5:5" ht="15.75" customHeight="1">
      <c r="E886" s="13"/>
    </row>
    <row r="887" spans="5:5" ht="15.75" customHeight="1">
      <c r="E887" s="13"/>
    </row>
    <row r="888" spans="5:5" ht="15.75" customHeight="1">
      <c r="E888" s="13"/>
    </row>
    <row r="889" spans="5:5" ht="15.75" customHeight="1">
      <c r="E889" s="13"/>
    </row>
    <row r="890" spans="5:5" ht="15.75" customHeight="1">
      <c r="E890" s="13"/>
    </row>
    <row r="891" spans="5:5" ht="15.75" customHeight="1">
      <c r="E891" s="13"/>
    </row>
    <row r="892" spans="5:5" ht="15.75" customHeight="1">
      <c r="E892" s="13"/>
    </row>
    <row r="893" spans="5:5" ht="15.75" customHeight="1">
      <c r="E893" s="13"/>
    </row>
    <row r="894" spans="5:5" ht="15.75" customHeight="1">
      <c r="E894" s="13"/>
    </row>
    <row r="895" spans="5:5" ht="15.75" customHeight="1">
      <c r="E895" s="13"/>
    </row>
    <row r="896" spans="5:5" ht="15.75" customHeight="1">
      <c r="E896" s="13"/>
    </row>
    <row r="897" spans="5:5" ht="15.75" customHeight="1">
      <c r="E897" s="13"/>
    </row>
    <row r="898" spans="5:5" ht="15.75" customHeight="1">
      <c r="E898" s="13"/>
    </row>
    <row r="899" spans="5:5" ht="15.75" customHeight="1">
      <c r="E899" s="13"/>
    </row>
    <row r="900" spans="5:5" ht="15.75" customHeight="1">
      <c r="E900" s="13"/>
    </row>
    <row r="901" spans="5:5" ht="15.75" customHeight="1">
      <c r="E901" s="13"/>
    </row>
    <row r="902" spans="5:5" ht="15.75" customHeight="1">
      <c r="E902" s="13"/>
    </row>
    <row r="903" spans="5:5" ht="15.75" customHeight="1">
      <c r="E903" s="13"/>
    </row>
    <row r="904" spans="5:5" ht="15.75" customHeight="1">
      <c r="E904" s="13"/>
    </row>
    <row r="905" spans="5:5" ht="15.75" customHeight="1">
      <c r="E905" s="13"/>
    </row>
    <row r="906" spans="5:5" ht="15.75" customHeight="1">
      <c r="E906" s="13"/>
    </row>
    <row r="907" spans="5:5" ht="15.75" customHeight="1">
      <c r="E907" s="13"/>
    </row>
    <row r="908" spans="5:5" ht="15.75" customHeight="1">
      <c r="E908" s="13"/>
    </row>
    <row r="909" spans="5:5" ht="15.75" customHeight="1">
      <c r="E909" s="13"/>
    </row>
    <row r="910" spans="5:5" ht="15.75" customHeight="1">
      <c r="E910" s="13"/>
    </row>
    <row r="911" spans="5:5" ht="15.75" customHeight="1">
      <c r="E911" s="13"/>
    </row>
    <row r="912" spans="5:5" ht="15.75" customHeight="1">
      <c r="E912" s="13"/>
    </row>
    <row r="913" spans="5:5" ht="15.75" customHeight="1">
      <c r="E913" s="13"/>
    </row>
    <row r="914" spans="5:5" ht="15.75" customHeight="1">
      <c r="E914" s="13"/>
    </row>
    <row r="915" spans="5:5" ht="15.75" customHeight="1">
      <c r="E915" s="13"/>
    </row>
    <row r="916" spans="5:5" ht="15.75" customHeight="1">
      <c r="E916" s="13"/>
    </row>
    <row r="917" spans="5:5" ht="15.75" customHeight="1">
      <c r="E917" s="13"/>
    </row>
    <row r="918" spans="5:5" ht="15.75" customHeight="1">
      <c r="E918" s="13"/>
    </row>
    <row r="919" spans="5:5" ht="15.75" customHeight="1">
      <c r="E919" s="13"/>
    </row>
    <row r="920" spans="5:5" ht="15.75" customHeight="1">
      <c r="E920" s="13"/>
    </row>
    <row r="921" spans="5:5" ht="15.75" customHeight="1">
      <c r="E921" s="13"/>
    </row>
    <row r="922" spans="5:5" ht="15.75" customHeight="1">
      <c r="E922" s="13"/>
    </row>
    <row r="923" spans="5:5" ht="15.75" customHeight="1">
      <c r="E923" s="13"/>
    </row>
    <row r="924" spans="5:5" ht="15.75" customHeight="1">
      <c r="E924" s="13"/>
    </row>
    <row r="925" spans="5:5" ht="15.75" customHeight="1">
      <c r="E925" s="13"/>
    </row>
    <row r="926" spans="5:5" ht="15.75" customHeight="1">
      <c r="E926" s="13"/>
    </row>
    <row r="927" spans="5:5" ht="15.75" customHeight="1">
      <c r="E927" s="13"/>
    </row>
    <row r="928" spans="5:5" ht="15.75" customHeight="1">
      <c r="E928" s="13"/>
    </row>
    <row r="929" spans="5:5" ht="15.75" customHeight="1">
      <c r="E929" s="13"/>
    </row>
    <row r="930" spans="5:5" ht="15.75" customHeight="1">
      <c r="E930" s="13"/>
    </row>
    <row r="931" spans="5:5" ht="15.75" customHeight="1">
      <c r="E931" s="13"/>
    </row>
    <row r="932" spans="5:5" ht="15.75" customHeight="1">
      <c r="E932" s="13"/>
    </row>
    <row r="933" spans="5:5" ht="15.75" customHeight="1">
      <c r="E933" s="13"/>
    </row>
    <row r="934" spans="5:5" ht="15.75" customHeight="1">
      <c r="E934" s="13"/>
    </row>
    <row r="935" spans="5:5" ht="15.75" customHeight="1">
      <c r="E935" s="13"/>
    </row>
    <row r="936" spans="5:5" ht="15.75" customHeight="1">
      <c r="E936" s="13"/>
    </row>
    <row r="937" spans="5:5" ht="15.75" customHeight="1">
      <c r="E937" s="13"/>
    </row>
    <row r="938" spans="5:5" ht="15.75" customHeight="1">
      <c r="E938" s="13"/>
    </row>
    <row r="939" spans="5:5" ht="15.75" customHeight="1">
      <c r="E939" s="13"/>
    </row>
    <row r="940" spans="5:5" ht="15.75" customHeight="1">
      <c r="E940" s="13"/>
    </row>
    <row r="941" spans="5:5" ht="15.75" customHeight="1">
      <c r="E941" s="13"/>
    </row>
    <row r="942" spans="5:5" ht="15.75" customHeight="1">
      <c r="E942" s="13"/>
    </row>
    <row r="943" spans="5:5" ht="15.75" customHeight="1">
      <c r="E943" s="13"/>
    </row>
    <row r="944" spans="5:5" ht="15.75" customHeight="1">
      <c r="E944" s="13"/>
    </row>
    <row r="945" spans="5:5" ht="15.75" customHeight="1">
      <c r="E945" s="13"/>
    </row>
    <row r="946" spans="5:5" ht="15.75" customHeight="1">
      <c r="E946" s="13"/>
    </row>
    <row r="947" spans="5:5" ht="15.75" customHeight="1">
      <c r="E947" s="13"/>
    </row>
    <row r="948" spans="5:5" ht="15.75" customHeight="1">
      <c r="E948" s="13"/>
    </row>
    <row r="949" spans="5:5" ht="15.75" customHeight="1">
      <c r="E949" s="13"/>
    </row>
    <row r="950" spans="5:5" ht="15.75" customHeight="1">
      <c r="E950" s="13"/>
    </row>
    <row r="951" spans="5:5" ht="15.75" customHeight="1">
      <c r="E951" s="13"/>
    </row>
    <row r="952" spans="5:5" ht="15.75" customHeight="1">
      <c r="E952" s="13"/>
    </row>
    <row r="953" spans="5:5" ht="15.75" customHeight="1">
      <c r="E953" s="13"/>
    </row>
    <row r="954" spans="5:5" ht="15.75" customHeight="1">
      <c r="E954" s="13"/>
    </row>
    <row r="955" spans="5:5" ht="15.75" customHeight="1">
      <c r="E955" s="13"/>
    </row>
    <row r="956" spans="5:5" ht="15.75" customHeight="1">
      <c r="E956" s="13"/>
    </row>
    <row r="957" spans="5:5" ht="15.75" customHeight="1">
      <c r="E957" s="13"/>
    </row>
    <row r="958" spans="5:5" ht="15.75" customHeight="1">
      <c r="E958" s="13"/>
    </row>
    <row r="959" spans="5:5" ht="15.75" customHeight="1">
      <c r="E959" s="13"/>
    </row>
    <row r="960" spans="5:5" ht="15.75" customHeight="1">
      <c r="E960" s="13"/>
    </row>
    <row r="961" spans="5:5" ht="15.75" customHeight="1">
      <c r="E961" s="13"/>
    </row>
    <row r="962" spans="5:5" ht="15.75" customHeight="1">
      <c r="E962" s="13"/>
    </row>
    <row r="963" spans="5:5" ht="15.75" customHeight="1">
      <c r="E963" s="13"/>
    </row>
    <row r="964" spans="5:5" ht="15.75" customHeight="1">
      <c r="E964" s="13"/>
    </row>
    <row r="965" spans="5:5" ht="15.75" customHeight="1">
      <c r="E965" s="13"/>
    </row>
    <row r="966" spans="5:5" ht="15.75" customHeight="1">
      <c r="E966" s="13"/>
    </row>
    <row r="967" spans="5:5" ht="15.75" customHeight="1">
      <c r="E967" s="13"/>
    </row>
    <row r="968" spans="5:5" ht="15.75" customHeight="1">
      <c r="E968" s="13"/>
    </row>
    <row r="969" spans="5:5" ht="15.75" customHeight="1">
      <c r="E969" s="13"/>
    </row>
    <row r="970" spans="5:5" ht="15.75" customHeight="1">
      <c r="E970" s="13"/>
    </row>
    <row r="971" spans="5:5" ht="15.75" customHeight="1">
      <c r="E971" s="13"/>
    </row>
    <row r="972" spans="5:5" ht="15.75" customHeight="1">
      <c r="E972" s="13"/>
    </row>
    <row r="973" spans="5:5" ht="15.75" customHeight="1">
      <c r="E973" s="13"/>
    </row>
    <row r="974" spans="5:5" ht="15.75" customHeight="1">
      <c r="E974" s="13"/>
    </row>
    <row r="975" spans="5:5" ht="15.75" customHeight="1">
      <c r="E975" s="13"/>
    </row>
    <row r="976" spans="5:5" ht="15.75" customHeight="1">
      <c r="E976" s="13"/>
    </row>
    <row r="977" spans="5:5" ht="15.75" customHeight="1">
      <c r="E977" s="13"/>
    </row>
    <row r="978" spans="5:5" ht="15.75" customHeight="1">
      <c r="E978" s="13"/>
    </row>
    <row r="979" spans="5:5" ht="15.75" customHeight="1">
      <c r="E979" s="13"/>
    </row>
    <row r="980" spans="5:5" ht="15.75" customHeight="1">
      <c r="E980" s="13"/>
    </row>
    <row r="981" spans="5:5" ht="15.75" customHeight="1">
      <c r="E981" s="13"/>
    </row>
    <row r="982" spans="5:5" ht="15.75" customHeight="1">
      <c r="E982" s="13"/>
    </row>
    <row r="983" spans="5:5" ht="15.75" customHeight="1">
      <c r="E983" s="13"/>
    </row>
    <row r="984" spans="5:5" ht="15.75" customHeight="1">
      <c r="E984" s="13"/>
    </row>
    <row r="985" spans="5:5" ht="15.75" customHeight="1">
      <c r="E985" s="13"/>
    </row>
    <row r="986" spans="5:5" ht="15.75" customHeight="1">
      <c r="E986" s="13"/>
    </row>
    <row r="987" spans="5:5" ht="15.75" customHeight="1">
      <c r="E987" s="13"/>
    </row>
    <row r="988" spans="5:5" ht="15.75" customHeight="1">
      <c r="E988" s="13"/>
    </row>
    <row r="989" spans="5:5" ht="15.75" customHeight="1">
      <c r="E989" s="13"/>
    </row>
    <row r="990" spans="5:5" ht="15.75" customHeight="1">
      <c r="E990" s="13"/>
    </row>
    <row r="991" spans="5:5" ht="15.75" customHeight="1">
      <c r="E991" s="13"/>
    </row>
    <row r="992" spans="5:5" ht="15.75" customHeight="1">
      <c r="E992" s="13"/>
    </row>
    <row r="993" spans="5:5" ht="15.75" customHeight="1">
      <c r="E993" s="13"/>
    </row>
    <row r="994" spans="5:5" ht="15.75" customHeight="1">
      <c r="E994" s="13"/>
    </row>
    <row r="995" spans="5:5" ht="15.75" customHeight="1">
      <c r="E995" s="13"/>
    </row>
    <row r="996" spans="5:5" ht="15.75" customHeight="1">
      <c r="E996" s="13"/>
    </row>
    <row r="997" spans="5:5" ht="15.75" customHeight="1">
      <c r="E997" s="13"/>
    </row>
    <row r="998" spans="5:5" ht="15.75" customHeight="1">
      <c r="E998" s="13"/>
    </row>
    <row r="999" spans="5:5" ht="15.75" customHeight="1">
      <c r="E999" s="13"/>
    </row>
    <row r="1000" spans="5:5" ht="15.75" customHeight="1">
      <c r="E1000" s="13"/>
    </row>
    <row r="1001" spans="5:5" ht="15.75" customHeight="1">
      <c r="E1001" s="13"/>
    </row>
    <row r="1002" spans="5:5" ht="15.75" customHeight="1">
      <c r="E1002" s="13"/>
    </row>
  </sheetData>
  <mergeCells count="4">
    <mergeCell ref="A3:F3"/>
    <mergeCell ref="A59:E59"/>
    <mergeCell ref="A1:F1"/>
    <mergeCell ref="A2:F2"/>
  </mergeCells>
  <pageMargins left="0.7" right="0.7" top="0.75" bottom="0.75" header="0" footer="0"/>
  <pageSetup orientation="portrait"/>
  <ignoredErrors>
    <ignoredError sqref="B5:B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02"/>
  <sheetViews>
    <sheetView workbookViewId="0">
      <pane ySplit="4" topLeftCell="A5" activePane="bottomLeft" state="frozen"/>
      <selection pane="bottomLeft" activeCell="B7" sqref="B7"/>
    </sheetView>
  </sheetViews>
  <sheetFormatPr defaultColWidth="14.42578125" defaultRowHeight="15" customHeight="1"/>
  <cols>
    <col min="1" max="2" width="18.7109375" customWidth="1"/>
    <col min="3" max="3" width="45.5703125" customWidth="1"/>
    <col min="4" max="4" width="24.5703125" customWidth="1"/>
    <col min="5" max="5" width="110.140625" customWidth="1"/>
    <col min="6" max="6" width="18.7109375" customWidth="1"/>
    <col min="7" max="26" width="8.7109375" customWidth="1"/>
  </cols>
  <sheetData>
    <row r="1" spans="1:7" s="22" customFormat="1" ht="19.5">
      <c r="A1" s="28" t="s">
        <v>924</v>
      </c>
      <c r="B1" s="29"/>
      <c r="C1" s="29"/>
      <c r="D1" s="29"/>
      <c r="E1" s="29"/>
      <c r="F1" s="29"/>
    </row>
    <row r="2" spans="1:7" s="22" customFormat="1" ht="19.5">
      <c r="A2" s="28" t="s">
        <v>928</v>
      </c>
      <c r="B2" s="29"/>
      <c r="C2" s="29"/>
      <c r="D2" s="29"/>
      <c r="E2" s="29"/>
      <c r="F2" s="29"/>
    </row>
    <row r="3" spans="1:7" ht="36.75" customHeight="1">
      <c r="A3" s="23" t="s">
        <v>0</v>
      </c>
      <c r="B3" s="24"/>
      <c r="C3" s="24"/>
      <c r="D3" s="24"/>
      <c r="E3" s="24"/>
      <c r="F3" s="24"/>
    </row>
    <row r="4" spans="1:7" ht="34.5" customHeight="1">
      <c r="A4" s="1" t="s">
        <v>1</v>
      </c>
      <c r="B4" s="2" t="s">
        <v>2</v>
      </c>
      <c r="C4" s="2" t="s">
        <v>3</v>
      </c>
      <c r="D4" s="2" t="s">
        <v>4</v>
      </c>
      <c r="E4" s="3" t="s">
        <v>5</v>
      </c>
      <c r="F4" s="4" t="s">
        <v>6</v>
      </c>
      <c r="G4" s="5"/>
    </row>
    <row r="5" spans="1:7" s="19" customFormat="1" ht="36" customHeight="1">
      <c r="A5" s="14">
        <v>44565</v>
      </c>
      <c r="B5" s="15" t="s">
        <v>576</v>
      </c>
      <c r="C5" s="17" t="s">
        <v>577</v>
      </c>
      <c r="D5" s="16"/>
      <c r="E5" s="17" t="s">
        <v>578</v>
      </c>
      <c r="F5" s="18">
        <v>10725</v>
      </c>
    </row>
    <row r="6" spans="1:7" s="19" customFormat="1" ht="36" customHeight="1">
      <c r="A6" s="14">
        <v>44565</v>
      </c>
      <c r="B6" s="15" t="s">
        <v>579</v>
      </c>
      <c r="C6" s="17" t="s">
        <v>580</v>
      </c>
      <c r="D6" s="16"/>
      <c r="E6" s="17" t="s">
        <v>581</v>
      </c>
      <c r="F6" s="18">
        <v>10725</v>
      </c>
    </row>
    <row r="7" spans="1:7" s="19" customFormat="1" ht="36" customHeight="1">
      <c r="A7" s="14">
        <v>44566</v>
      </c>
      <c r="B7" s="15" t="s">
        <v>582</v>
      </c>
      <c r="C7" s="17" t="s">
        <v>583</v>
      </c>
      <c r="D7" s="16"/>
      <c r="E7" s="17" t="s">
        <v>584</v>
      </c>
      <c r="F7" s="18">
        <v>10725</v>
      </c>
    </row>
    <row r="8" spans="1:7" s="19" customFormat="1" ht="36" customHeight="1">
      <c r="A8" s="14">
        <v>44567</v>
      </c>
      <c r="B8" s="15" t="s">
        <v>585</v>
      </c>
      <c r="C8" s="17" t="s">
        <v>586</v>
      </c>
      <c r="D8" s="16"/>
      <c r="E8" s="17" t="s">
        <v>587</v>
      </c>
      <c r="F8" s="18">
        <v>10725</v>
      </c>
    </row>
    <row r="9" spans="1:7" s="19" customFormat="1" ht="36" customHeight="1">
      <c r="A9" s="14">
        <v>44572</v>
      </c>
      <c r="B9" s="15" t="s">
        <v>588</v>
      </c>
      <c r="C9" s="17" t="s">
        <v>589</v>
      </c>
      <c r="D9" s="16"/>
      <c r="E9" s="17" t="s">
        <v>590</v>
      </c>
      <c r="F9" s="18">
        <v>10725</v>
      </c>
    </row>
    <row r="10" spans="1:7" s="19" customFormat="1" ht="36" customHeight="1">
      <c r="A10" s="14">
        <v>44572</v>
      </c>
      <c r="B10" s="15" t="s">
        <v>591</v>
      </c>
      <c r="C10" s="17" t="s">
        <v>589</v>
      </c>
      <c r="D10" s="16"/>
      <c r="E10" s="17" t="s">
        <v>592</v>
      </c>
      <c r="F10" s="18">
        <v>10725</v>
      </c>
    </row>
    <row r="11" spans="1:7" s="19" customFormat="1" ht="36" customHeight="1">
      <c r="A11" s="14">
        <v>44573</v>
      </c>
      <c r="B11" s="15" t="s">
        <v>593</v>
      </c>
      <c r="C11" s="17" t="s">
        <v>594</v>
      </c>
      <c r="D11" s="16"/>
      <c r="E11" s="17" t="s">
        <v>595</v>
      </c>
      <c r="F11" s="18">
        <v>10725</v>
      </c>
    </row>
    <row r="12" spans="1:7" s="19" customFormat="1" ht="36" customHeight="1">
      <c r="A12" s="14">
        <v>44573</v>
      </c>
      <c r="B12" s="15" t="s">
        <v>596</v>
      </c>
      <c r="C12" s="17" t="s">
        <v>597</v>
      </c>
      <c r="D12" s="16"/>
      <c r="E12" s="17" t="s">
        <v>595</v>
      </c>
      <c r="F12" s="18">
        <v>10725</v>
      </c>
    </row>
    <row r="13" spans="1:7" s="19" customFormat="1" ht="36" customHeight="1">
      <c r="A13" s="14">
        <v>44573</v>
      </c>
      <c r="B13" s="15" t="s">
        <v>598</v>
      </c>
      <c r="C13" s="17" t="s">
        <v>599</v>
      </c>
      <c r="D13" s="16"/>
      <c r="E13" s="17" t="s">
        <v>587</v>
      </c>
      <c r="F13" s="18">
        <v>10725</v>
      </c>
    </row>
    <row r="14" spans="1:7" s="19" customFormat="1" ht="36" customHeight="1">
      <c r="A14" s="14">
        <v>44574</v>
      </c>
      <c r="B14" s="15" t="s">
        <v>600</v>
      </c>
      <c r="C14" s="17" t="s">
        <v>601</v>
      </c>
      <c r="D14" s="16"/>
      <c r="E14" s="17" t="s">
        <v>602</v>
      </c>
      <c r="F14" s="18">
        <v>10725</v>
      </c>
    </row>
    <row r="15" spans="1:7" s="19" customFormat="1" ht="36" customHeight="1">
      <c r="A15" s="14">
        <v>44580</v>
      </c>
      <c r="B15" s="15" t="s">
        <v>603</v>
      </c>
      <c r="C15" s="17" t="s">
        <v>604</v>
      </c>
      <c r="D15" s="16"/>
      <c r="E15" s="17" t="s">
        <v>605</v>
      </c>
      <c r="F15" s="18">
        <v>10725</v>
      </c>
    </row>
    <row r="16" spans="1:7" s="19" customFormat="1" ht="36" customHeight="1">
      <c r="A16" s="14">
        <v>44582</v>
      </c>
      <c r="B16" s="15" t="s">
        <v>606</v>
      </c>
      <c r="C16" s="17" t="s">
        <v>607</v>
      </c>
      <c r="D16" s="16"/>
      <c r="E16" s="17" t="s">
        <v>608</v>
      </c>
      <c r="F16" s="18">
        <v>10725</v>
      </c>
    </row>
    <row r="17" spans="1:6" s="19" customFormat="1" ht="36" customHeight="1">
      <c r="A17" s="14">
        <v>44582</v>
      </c>
      <c r="B17" s="15" t="s">
        <v>609</v>
      </c>
      <c r="C17" s="17" t="s">
        <v>610</v>
      </c>
      <c r="D17" s="16"/>
      <c r="E17" s="17" t="s">
        <v>611</v>
      </c>
      <c r="F17" s="18">
        <v>10725</v>
      </c>
    </row>
    <row r="18" spans="1:6" s="19" customFormat="1" ht="36" customHeight="1">
      <c r="A18" s="14">
        <v>44582</v>
      </c>
      <c r="B18" s="15" t="s">
        <v>612</v>
      </c>
      <c r="C18" s="17" t="s">
        <v>613</v>
      </c>
      <c r="D18" s="16"/>
      <c r="E18" s="17" t="s">
        <v>614</v>
      </c>
      <c r="F18" s="18">
        <v>10725</v>
      </c>
    </row>
    <row r="19" spans="1:6" s="19" customFormat="1" ht="36" customHeight="1">
      <c r="A19" s="14">
        <v>44586</v>
      </c>
      <c r="B19" s="15" t="s">
        <v>615</v>
      </c>
      <c r="C19" s="17" t="s">
        <v>616</v>
      </c>
      <c r="D19" s="16"/>
      <c r="E19" s="17" t="s">
        <v>617</v>
      </c>
      <c r="F19" s="18">
        <v>10725</v>
      </c>
    </row>
    <row r="20" spans="1:6" s="19" customFormat="1" ht="36" customHeight="1">
      <c r="A20" s="14">
        <v>44588</v>
      </c>
      <c r="B20" s="15" t="s">
        <v>618</v>
      </c>
      <c r="C20" s="17" t="s">
        <v>619</v>
      </c>
      <c r="D20" s="16"/>
      <c r="E20" s="17" t="s">
        <v>620</v>
      </c>
      <c r="F20" s="18">
        <v>10725</v>
      </c>
    </row>
    <row r="21" spans="1:6" s="19" customFormat="1" ht="36" customHeight="1">
      <c r="A21" s="14">
        <v>44589</v>
      </c>
      <c r="B21" s="15" t="s">
        <v>621</v>
      </c>
      <c r="C21" s="17" t="s">
        <v>622</v>
      </c>
      <c r="D21" s="16"/>
      <c r="E21" s="17" t="s">
        <v>623</v>
      </c>
      <c r="F21" s="18">
        <v>10725</v>
      </c>
    </row>
    <row r="22" spans="1:6" s="19" customFormat="1" ht="36" customHeight="1">
      <c r="A22" s="14">
        <v>44592</v>
      </c>
      <c r="B22" s="15" t="s">
        <v>624</v>
      </c>
      <c r="C22" s="17" t="s">
        <v>625</v>
      </c>
      <c r="D22" s="16"/>
      <c r="E22" s="17" t="s">
        <v>626</v>
      </c>
      <c r="F22" s="18">
        <v>10725</v>
      </c>
    </row>
    <row r="23" spans="1:6" s="19" customFormat="1" ht="36" customHeight="1">
      <c r="A23" s="14">
        <v>44596</v>
      </c>
      <c r="B23" s="15" t="s">
        <v>627</v>
      </c>
      <c r="C23" s="17" t="s">
        <v>628</v>
      </c>
      <c r="D23" s="16"/>
      <c r="E23" s="17" t="s">
        <v>629</v>
      </c>
      <c r="F23" s="18">
        <v>10725</v>
      </c>
    </row>
    <row r="24" spans="1:6" s="19" customFormat="1" ht="36" customHeight="1">
      <c r="A24" s="14">
        <v>44599</v>
      </c>
      <c r="B24" s="15" t="s">
        <v>630</v>
      </c>
      <c r="C24" s="17" t="s">
        <v>631</v>
      </c>
      <c r="D24" s="16"/>
      <c r="E24" s="17" t="s">
        <v>632</v>
      </c>
      <c r="F24" s="18">
        <v>10725</v>
      </c>
    </row>
    <row r="25" spans="1:6" s="19" customFormat="1" ht="36" customHeight="1">
      <c r="A25" s="14">
        <v>44601</v>
      </c>
      <c r="B25" s="15" t="s">
        <v>633</v>
      </c>
      <c r="C25" s="17" t="s">
        <v>634</v>
      </c>
      <c r="D25" s="16"/>
      <c r="E25" s="17" t="s">
        <v>635</v>
      </c>
      <c r="F25" s="18">
        <v>10725</v>
      </c>
    </row>
    <row r="26" spans="1:6" s="19" customFormat="1" ht="36" customHeight="1">
      <c r="A26" s="14">
        <v>44602</v>
      </c>
      <c r="B26" s="15" t="s">
        <v>636</v>
      </c>
      <c r="C26" s="17" t="s">
        <v>637</v>
      </c>
      <c r="D26" s="16"/>
      <c r="E26" s="17" t="s">
        <v>638</v>
      </c>
      <c r="F26" s="18">
        <v>16088</v>
      </c>
    </row>
    <row r="27" spans="1:6" s="19" customFormat="1" ht="36" customHeight="1">
      <c r="A27" s="14">
        <v>44606</v>
      </c>
      <c r="B27" s="15" t="s">
        <v>639</v>
      </c>
      <c r="C27" s="17" t="s">
        <v>640</v>
      </c>
      <c r="D27" s="16"/>
      <c r="E27" s="17" t="s">
        <v>587</v>
      </c>
      <c r="F27" s="18">
        <f>7576+3149</f>
        <v>10725</v>
      </c>
    </row>
    <row r="28" spans="1:6" s="19" customFormat="1" ht="36" customHeight="1">
      <c r="A28" s="14">
        <v>44608</v>
      </c>
      <c r="B28" s="15" t="s">
        <v>641</v>
      </c>
      <c r="C28" s="17" t="s">
        <v>642</v>
      </c>
      <c r="D28" s="16"/>
      <c r="E28" s="17" t="s">
        <v>643</v>
      </c>
      <c r="F28" s="18">
        <v>10725</v>
      </c>
    </row>
    <row r="29" spans="1:6" s="19" customFormat="1" ht="36" customHeight="1">
      <c r="A29" s="14">
        <v>44608</v>
      </c>
      <c r="B29" s="15" t="s">
        <v>644</v>
      </c>
      <c r="C29" s="17" t="s">
        <v>645</v>
      </c>
      <c r="D29" s="16"/>
      <c r="E29" s="17" t="s">
        <v>646</v>
      </c>
      <c r="F29" s="18">
        <v>10725</v>
      </c>
    </row>
    <row r="30" spans="1:6" s="19" customFormat="1" ht="36" customHeight="1">
      <c r="A30" s="14">
        <v>44608</v>
      </c>
      <c r="B30" s="15" t="s">
        <v>647</v>
      </c>
      <c r="C30" s="17" t="s">
        <v>648</v>
      </c>
      <c r="D30" s="16"/>
      <c r="E30" s="17" t="s">
        <v>649</v>
      </c>
      <c r="F30" s="18">
        <v>10725</v>
      </c>
    </row>
    <row r="31" spans="1:6" s="19" customFormat="1" ht="36" customHeight="1">
      <c r="A31" s="14">
        <v>44609</v>
      </c>
      <c r="B31" s="15" t="s">
        <v>650</v>
      </c>
      <c r="C31" s="17" t="s">
        <v>651</v>
      </c>
      <c r="D31" s="16"/>
      <c r="E31" s="17" t="s">
        <v>652</v>
      </c>
      <c r="F31" s="18">
        <v>10725</v>
      </c>
    </row>
    <row r="32" spans="1:6" s="19" customFormat="1" ht="36" customHeight="1">
      <c r="A32" s="14">
        <v>44617</v>
      </c>
      <c r="B32" s="15" t="s">
        <v>653</v>
      </c>
      <c r="C32" s="17" t="s">
        <v>654</v>
      </c>
      <c r="D32" s="16"/>
      <c r="E32" s="17" t="s">
        <v>655</v>
      </c>
      <c r="F32" s="18">
        <v>10725</v>
      </c>
    </row>
    <row r="33" spans="1:6" s="19" customFormat="1" ht="36" customHeight="1">
      <c r="A33" s="14">
        <v>44617</v>
      </c>
      <c r="B33" s="15" t="s">
        <v>656</v>
      </c>
      <c r="C33" s="17" t="s">
        <v>654</v>
      </c>
      <c r="D33" s="16"/>
      <c r="E33" s="17" t="s">
        <v>657</v>
      </c>
      <c r="F33" s="18">
        <v>10725</v>
      </c>
    </row>
    <row r="34" spans="1:6" s="19" customFormat="1" ht="36" customHeight="1">
      <c r="A34" s="14">
        <v>44620</v>
      </c>
      <c r="B34" s="15" t="s">
        <v>658</v>
      </c>
      <c r="C34" s="17" t="s">
        <v>659</v>
      </c>
      <c r="D34" s="16"/>
      <c r="E34" s="17" t="s">
        <v>660</v>
      </c>
      <c r="F34" s="18">
        <v>10725</v>
      </c>
    </row>
    <row r="35" spans="1:6" s="19" customFormat="1" ht="36" customHeight="1">
      <c r="A35" s="14">
        <v>44621</v>
      </c>
      <c r="B35" s="15" t="s">
        <v>661</v>
      </c>
      <c r="C35" s="17" t="s">
        <v>640</v>
      </c>
      <c r="D35" s="16"/>
      <c r="E35" s="17" t="s">
        <v>587</v>
      </c>
      <c r="F35" s="18">
        <v>10725</v>
      </c>
    </row>
    <row r="36" spans="1:6" s="19" customFormat="1" ht="36" customHeight="1">
      <c r="A36" s="14">
        <v>44621</v>
      </c>
      <c r="B36" s="15" t="s">
        <v>662</v>
      </c>
      <c r="C36" s="17" t="s">
        <v>663</v>
      </c>
      <c r="D36" s="16"/>
      <c r="E36" s="17" t="s">
        <v>664</v>
      </c>
      <c r="F36" s="18">
        <v>10725</v>
      </c>
    </row>
    <row r="37" spans="1:6" s="19" customFormat="1" ht="36" customHeight="1">
      <c r="A37" s="14">
        <v>44621</v>
      </c>
      <c r="B37" s="15" t="s">
        <v>665</v>
      </c>
      <c r="C37" s="17" t="s">
        <v>666</v>
      </c>
      <c r="D37" s="16"/>
      <c r="E37" s="17" t="s">
        <v>667</v>
      </c>
      <c r="F37" s="18">
        <v>10725</v>
      </c>
    </row>
    <row r="38" spans="1:6" s="19" customFormat="1" ht="36" customHeight="1">
      <c r="A38" s="14">
        <v>44621</v>
      </c>
      <c r="B38" s="15" t="s">
        <v>668</v>
      </c>
      <c r="C38" s="17" t="s">
        <v>669</v>
      </c>
      <c r="D38" s="16"/>
      <c r="E38" s="17" t="s">
        <v>670</v>
      </c>
      <c r="F38" s="18">
        <v>37538</v>
      </c>
    </row>
    <row r="39" spans="1:6" s="19" customFormat="1" ht="36" customHeight="1">
      <c r="A39" s="14">
        <v>44621</v>
      </c>
      <c r="B39" s="15" t="s">
        <v>671</v>
      </c>
      <c r="C39" s="17" t="s">
        <v>672</v>
      </c>
      <c r="D39" s="16"/>
      <c r="E39" s="17" t="s">
        <v>673</v>
      </c>
      <c r="F39" s="18">
        <v>10725</v>
      </c>
    </row>
    <row r="40" spans="1:6" s="19" customFormat="1" ht="36" customHeight="1">
      <c r="A40" s="14">
        <v>44622</v>
      </c>
      <c r="B40" s="15" t="s">
        <v>674</v>
      </c>
      <c r="C40" s="17" t="s">
        <v>675</v>
      </c>
      <c r="D40" s="16"/>
      <c r="E40" s="17" t="s">
        <v>676</v>
      </c>
      <c r="F40" s="18">
        <v>10725</v>
      </c>
    </row>
    <row r="41" spans="1:6" s="19" customFormat="1" ht="36" customHeight="1">
      <c r="A41" s="14">
        <v>44622</v>
      </c>
      <c r="B41" s="15" t="s">
        <v>677</v>
      </c>
      <c r="C41" s="17" t="s">
        <v>678</v>
      </c>
      <c r="D41" s="16"/>
      <c r="E41" s="17" t="s">
        <v>587</v>
      </c>
      <c r="F41" s="18">
        <v>10725</v>
      </c>
    </row>
    <row r="42" spans="1:6" s="19" customFormat="1" ht="36" customHeight="1">
      <c r="A42" s="14">
        <v>44624</v>
      </c>
      <c r="B42" s="15" t="s">
        <v>679</v>
      </c>
      <c r="C42" s="17" t="s">
        <v>680</v>
      </c>
      <c r="D42" s="16"/>
      <c r="E42" s="17" t="s">
        <v>623</v>
      </c>
      <c r="F42" s="18">
        <v>10725</v>
      </c>
    </row>
    <row r="43" spans="1:6" s="19" customFormat="1" ht="36" customHeight="1">
      <c r="A43" s="14">
        <v>44629</v>
      </c>
      <c r="B43" s="15" t="s">
        <v>681</v>
      </c>
      <c r="C43" s="17" t="s">
        <v>682</v>
      </c>
      <c r="D43" s="16"/>
      <c r="E43" s="17" t="s">
        <v>683</v>
      </c>
      <c r="F43" s="18">
        <v>10100</v>
      </c>
    </row>
    <row r="44" spans="1:6" s="19" customFormat="1" ht="36" customHeight="1">
      <c r="A44" s="14">
        <v>44629</v>
      </c>
      <c r="B44" s="15" t="s">
        <v>684</v>
      </c>
      <c r="C44" s="17" t="s">
        <v>685</v>
      </c>
      <c r="D44" s="16"/>
      <c r="E44" s="17" t="s">
        <v>686</v>
      </c>
      <c r="F44" s="18">
        <v>10100</v>
      </c>
    </row>
    <row r="45" spans="1:6" s="19" customFormat="1" ht="36" customHeight="1">
      <c r="A45" s="14">
        <v>44631</v>
      </c>
      <c r="B45" s="15" t="s">
        <v>687</v>
      </c>
      <c r="C45" s="17" t="s">
        <v>688</v>
      </c>
      <c r="D45" s="16"/>
      <c r="E45" s="17" t="s">
        <v>689</v>
      </c>
      <c r="F45" s="18">
        <v>10100</v>
      </c>
    </row>
    <row r="46" spans="1:6" s="19" customFormat="1" ht="36" customHeight="1">
      <c r="A46" s="14">
        <v>44631</v>
      </c>
      <c r="B46" s="15" t="s">
        <v>690</v>
      </c>
      <c r="C46" s="17" t="s">
        <v>688</v>
      </c>
      <c r="D46" s="16"/>
      <c r="E46" s="17" t="s">
        <v>691</v>
      </c>
      <c r="F46" s="18">
        <v>10100</v>
      </c>
    </row>
    <row r="47" spans="1:6" s="19" customFormat="1" ht="36" customHeight="1">
      <c r="A47" s="14">
        <v>44635</v>
      </c>
      <c r="B47" s="15" t="s">
        <v>692</v>
      </c>
      <c r="C47" s="17" t="s">
        <v>693</v>
      </c>
      <c r="D47" s="16"/>
      <c r="E47" s="17" t="s">
        <v>694</v>
      </c>
      <c r="F47" s="18">
        <v>21450</v>
      </c>
    </row>
    <row r="48" spans="1:6" s="19" customFormat="1" ht="36" customHeight="1">
      <c r="A48" s="14">
        <v>44636</v>
      </c>
      <c r="B48" s="15" t="s">
        <v>695</v>
      </c>
      <c r="C48" s="17" t="s">
        <v>696</v>
      </c>
      <c r="D48" s="16"/>
      <c r="E48" s="17" t="s">
        <v>691</v>
      </c>
      <c r="F48" s="18">
        <v>10725</v>
      </c>
    </row>
    <row r="49" spans="1:6" s="19" customFormat="1" ht="36" customHeight="1">
      <c r="A49" s="14">
        <v>44636</v>
      </c>
      <c r="B49" s="15" t="s">
        <v>697</v>
      </c>
      <c r="C49" s="17" t="s">
        <v>698</v>
      </c>
      <c r="D49" s="16"/>
      <c r="E49" s="17" t="s">
        <v>353</v>
      </c>
      <c r="F49" s="18">
        <v>10725</v>
      </c>
    </row>
    <row r="50" spans="1:6" s="19" customFormat="1" ht="36" customHeight="1">
      <c r="A50" s="14">
        <v>44637</v>
      </c>
      <c r="B50" s="15" t="s">
        <v>699</v>
      </c>
      <c r="C50" s="17" t="s">
        <v>700</v>
      </c>
      <c r="D50" s="16"/>
      <c r="E50" s="17" t="s">
        <v>701</v>
      </c>
      <c r="F50" s="18">
        <v>10725</v>
      </c>
    </row>
    <row r="51" spans="1:6" s="19" customFormat="1" ht="36" customHeight="1">
      <c r="A51" s="14">
        <v>44637</v>
      </c>
      <c r="B51" s="15" t="s">
        <v>702</v>
      </c>
      <c r="C51" s="17" t="s">
        <v>700</v>
      </c>
      <c r="D51" s="16"/>
      <c r="E51" s="17" t="s">
        <v>703</v>
      </c>
      <c r="F51" s="18">
        <v>10725</v>
      </c>
    </row>
    <row r="52" spans="1:6" s="19" customFormat="1" ht="36" customHeight="1">
      <c r="A52" s="14">
        <v>44637</v>
      </c>
      <c r="B52" s="15" t="s">
        <v>704</v>
      </c>
      <c r="C52" s="17" t="s">
        <v>705</v>
      </c>
      <c r="D52" s="16"/>
      <c r="E52" s="17" t="s">
        <v>706</v>
      </c>
      <c r="F52" s="18">
        <v>21450</v>
      </c>
    </row>
    <row r="53" spans="1:6" s="19" customFormat="1" ht="36" customHeight="1">
      <c r="A53" s="14">
        <v>44641</v>
      </c>
      <c r="B53" s="15" t="s">
        <v>707</v>
      </c>
      <c r="C53" s="17" t="s">
        <v>708</v>
      </c>
      <c r="D53" s="16"/>
      <c r="E53" s="17" t="s">
        <v>709</v>
      </c>
      <c r="F53" s="18">
        <v>10725</v>
      </c>
    </row>
    <row r="54" spans="1:6" s="19" customFormat="1" ht="36" customHeight="1">
      <c r="A54" s="14">
        <v>44641</v>
      </c>
      <c r="B54" s="15" t="s">
        <v>710</v>
      </c>
      <c r="C54" s="17" t="s">
        <v>711</v>
      </c>
      <c r="D54" s="16"/>
      <c r="E54" s="17" t="s">
        <v>587</v>
      </c>
      <c r="F54" s="18">
        <v>10725</v>
      </c>
    </row>
    <row r="55" spans="1:6" s="19" customFormat="1" ht="36" customHeight="1">
      <c r="A55" s="14">
        <v>44642</v>
      </c>
      <c r="B55" s="15" t="s">
        <v>712</v>
      </c>
      <c r="C55" s="17" t="s">
        <v>713</v>
      </c>
      <c r="D55" s="16"/>
      <c r="E55" s="17" t="s">
        <v>714</v>
      </c>
      <c r="F55" s="18">
        <v>10725</v>
      </c>
    </row>
    <row r="56" spans="1:6" s="19" customFormat="1" ht="36" customHeight="1">
      <c r="A56" s="14">
        <v>44642</v>
      </c>
      <c r="B56" s="15" t="s">
        <v>715</v>
      </c>
      <c r="C56" s="17" t="s">
        <v>716</v>
      </c>
      <c r="D56" s="16"/>
      <c r="E56" s="17" t="s">
        <v>717</v>
      </c>
      <c r="F56" s="18">
        <v>10725</v>
      </c>
    </row>
    <row r="57" spans="1:6" s="19" customFormat="1" ht="36" customHeight="1">
      <c r="A57" s="14">
        <v>44642</v>
      </c>
      <c r="B57" s="15" t="s">
        <v>718</v>
      </c>
      <c r="C57" s="17" t="s">
        <v>716</v>
      </c>
      <c r="D57" s="16"/>
      <c r="E57" s="17" t="s">
        <v>719</v>
      </c>
      <c r="F57" s="18">
        <v>10725</v>
      </c>
    </row>
    <row r="58" spans="1:6" s="19" customFormat="1" ht="36" customHeight="1">
      <c r="A58" s="14">
        <v>44644</v>
      </c>
      <c r="B58" s="15" t="s">
        <v>720</v>
      </c>
      <c r="C58" s="17" t="s">
        <v>721</v>
      </c>
      <c r="D58" s="16"/>
      <c r="E58" s="17" t="s">
        <v>722</v>
      </c>
      <c r="F58" s="18">
        <v>21450</v>
      </c>
    </row>
    <row r="59" spans="1:6" s="19" customFormat="1" ht="36" customHeight="1">
      <c r="A59" s="14">
        <v>44644</v>
      </c>
      <c r="B59" s="15" t="s">
        <v>723</v>
      </c>
      <c r="C59" s="17" t="s">
        <v>724</v>
      </c>
      <c r="D59" s="16"/>
      <c r="E59" s="17" t="s">
        <v>725</v>
      </c>
      <c r="F59" s="18">
        <v>10725</v>
      </c>
    </row>
    <row r="60" spans="1:6" s="19" customFormat="1" ht="36" customHeight="1">
      <c r="A60" s="14">
        <v>44644</v>
      </c>
      <c r="B60" s="15" t="s">
        <v>726</v>
      </c>
      <c r="C60" s="17" t="s">
        <v>724</v>
      </c>
      <c r="D60" s="16"/>
      <c r="E60" s="17" t="s">
        <v>727</v>
      </c>
      <c r="F60" s="18">
        <v>10725</v>
      </c>
    </row>
    <row r="61" spans="1:6" s="19" customFormat="1" ht="36" customHeight="1">
      <c r="A61" s="14">
        <v>44658</v>
      </c>
      <c r="B61" s="15" t="s">
        <v>728</v>
      </c>
      <c r="C61" s="17" t="s">
        <v>729</v>
      </c>
      <c r="D61" s="16"/>
      <c r="E61" s="17" t="s">
        <v>730</v>
      </c>
      <c r="F61" s="18">
        <v>10725</v>
      </c>
    </row>
    <row r="62" spans="1:6" s="19" customFormat="1" ht="36" customHeight="1">
      <c r="A62" s="14">
        <v>44659</v>
      </c>
      <c r="B62" s="15" t="s">
        <v>731</v>
      </c>
      <c r="C62" s="17" t="s">
        <v>732</v>
      </c>
      <c r="D62" s="16"/>
      <c r="E62" s="17" t="s">
        <v>733</v>
      </c>
      <c r="F62" s="18">
        <v>10725</v>
      </c>
    </row>
    <row r="63" spans="1:6" s="19" customFormat="1" ht="36" customHeight="1">
      <c r="A63" s="14">
        <v>44663</v>
      </c>
      <c r="B63" s="15" t="s">
        <v>734</v>
      </c>
      <c r="C63" s="17" t="s">
        <v>735</v>
      </c>
      <c r="D63" s="16"/>
      <c r="E63" s="17" t="s">
        <v>683</v>
      </c>
      <c r="F63" s="18">
        <v>16088</v>
      </c>
    </row>
    <row r="64" spans="1:6" s="19" customFormat="1" ht="36" customHeight="1">
      <c r="A64" s="14">
        <v>44678</v>
      </c>
      <c r="B64" s="15" t="s">
        <v>736</v>
      </c>
      <c r="C64" s="17" t="s">
        <v>737</v>
      </c>
      <c r="D64" s="16"/>
      <c r="E64" s="17" t="s">
        <v>738</v>
      </c>
      <c r="F64" s="18">
        <v>10725</v>
      </c>
    </row>
    <row r="65" spans="1:6" s="19" customFormat="1" ht="36" customHeight="1">
      <c r="A65" s="14">
        <v>44680</v>
      </c>
      <c r="B65" s="15" t="s">
        <v>739</v>
      </c>
      <c r="C65" s="17" t="s">
        <v>740</v>
      </c>
      <c r="D65" s="16"/>
      <c r="E65" s="17" t="s">
        <v>587</v>
      </c>
      <c r="F65" s="18">
        <v>10725</v>
      </c>
    </row>
    <row r="66" spans="1:6" s="19" customFormat="1" ht="36" customHeight="1">
      <c r="A66" s="14">
        <v>44685</v>
      </c>
      <c r="B66" s="15" t="s">
        <v>741</v>
      </c>
      <c r="C66" s="17" t="s">
        <v>742</v>
      </c>
      <c r="D66" s="16"/>
      <c r="E66" s="17" t="s">
        <v>623</v>
      </c>
      <c r="F66" s="18">
        <v>10725</v>
      </c>
    </row>
    <row r="67" spans="1:6" s="19" customFormat="1" ht="36" customHeight="1">
      <c r="A67" s="14">
        <v>44685</v>
      </c>
      <c r="B67" s="15" t="s">
        <v>743</v>
      </c>
      <c r="C67" s="17" t="s">
        <v>744</v>
      </c>
      <c r="D67" s="16"/>
      <c r="E67" s="17" t="s">
        <v>745</v>
      </c>
      <c r="F67" s="18">
        <v>10725</v>
      </c>
    </row>
    <row r="68" spans="1:6" s="19" customFormat="1" ht="36" customHeight="1">
      <c r="A68" s="14">
        <v>44685</v>
      </c>
      <c r="B68" s="15" t="s">
        <v>746</v>
      </c>
      <c r="C68" s="17" t="s">
        <v>747</v>
      </c>
      <c r="D68" s="16"/>
      <c r="E68" s="17" t="s">
        <v>608</v>
      </c>
      <c r="F68" s="18">
        <v>10725</v>
      </c>
    </row>
    <row r="69" spans="1:6" s="19" customFormat="1" ht="36" customHeight="1">
      <c r="A69" s="14">
        <v>44693</v>
      </c>
      <c r="B69" s="15" t="s">
        <v>748</v>
      </c>
      <c r="C69" s="17" t="s">
        <v>749</v>
      </c>
      <c r="D69" s="16"/>
      <c r="E69" s="17" t="s">
        <v>646</v>
      </c>
      <c r="F69" s="18">
        <v>10725</v>
      </c>
    </row>
    <row r="70" spans="1:6" s="19" customFormat="1" ht="36" customHeight="1">
      <c r="A70" s="14">
        <v>44697</v>
      </c>
      <c r="B70" s="15" t="s">
        <v>750</v>
      </c>
      <c r="C70" s="17" t="s">
        <v>751</v>
      </c>
      <c r="D70" s="16"/>
      <c r="E70" s="17" t="s">
        <v>752</v>
      </c>
      <c r="F70" s="18">
        <v>10725</v>
      </c>
    </row>
    <row r="71" spans="1:6" s="19" customFormat="1" ht="36" customHeight="1">
      <c r="A71" s="14">
        <v>44699</v>
      </c>
      <c r="B71" s="15" t="s">
        <v>753</v>
      </c>
      <c r="C71" s="17" t="s">
        <v>754</v>
      </c>
      <c r="D71" s="16"/>
      <c r="E71" s="17" t="s">
        <v>755</v>
      </c>
      <c r="F71" s="18">
        <v>10725</v>
      </c>
    </row>
    <row r="72" spans="1:6" s="19" customFormat="1" ht="36" customHeight="1">
      <c r="A72" s="14">
        <v>44705</v>
      </c>
      <c r="B72" s="15" t="s">
        <v>756</v>
      </c>
      <c r="C72" s="17" t="s">
        <v>642</v>
      </c>
      <c r="D72" s="16"/>
      <c r="E72" s="17" t="s">
        <v>655</v>
      </c>
      <c r="F72" s="18">
        <v>10725</v>
      </c>
    </row>
    <row r="73" spans="1:6" s="19" customFormat="1" ht="36" customHeight="1">
      <c r="A73" s="14">
        <v>44705</v>
      </c>
      <c r="B73" s="15" t="s">
        <v>757</v>
      </c>
      <c r="C73" s="17" t="s">
        <v>758</v>
      </c>
      <c r="D73" s="16"/>
      <c r="E73" s="17" t="s">
        <v>587</v>
      </c>
      <c r="F73" s="18">
        <v>10725</v>
      </c>
    </row>
    <row r="74" spans="1:6" s="19" customFormat="1" ht="36" customHeight="1">
      <c r="A74" s="14">
        <v>44706</v>
      </c>
      <c r="B74" s="15" t="s">
        <v>759</v>
      </c>
      <c r="C74" s="17" t="s">
        <v>416</v>
      </c>
      <c r="D74" s="16"/>
      <c r="E74" s="17" t="s">
        <v>623</v>
      </c>
      <c r="F74" s="18">
        <v>10725</v>
      </c>
    </row>
    <row r="75" spans="1:6" s="19" customFormat="1" ht="36" customHeight="1">
      <c r="A75" s="14">
        <v>44708</v>
      </c>
      <c r="B75" s="15" t="s">
        <v>760</v>
      </c>
      <c r="C75" s="17" t="s">
        <v>761</v>
      </c>
      <c r="D75" s="16"/>
      <c r="E75" s="17" t="s">
        <v>762</v>
      </c>
      <c r="F75" s="18">
        <v>10725</v>
      </c>
    </row>
    <row r="76" spans="1:6" s="19" customFormat="1" ht="36" customHeight="1">
      <c r="A76" s="14">
        <v>44712</v>
      </c>
      <c r="B76" s="15" t="s">
        <v>763</v>
      </c>
      <c r="C76" s="17" t="s">
        <v>764</v>
      </c>
      <c r="D76" s="16"/>
      <c r="E76" s="17" t="s">
        <v>587</v>
      </c>
      <c r="F76" s="18">
        <f>10700+25</f>
        <v>10725</v>
      </c>
    </row>
    <row r="77" spans="1:6" s="19" customFormat="1" ht="36" customHeight="1">
      <c r="A77" s="14">
        <v>44713</v>
      </c>
      <c r="B77" s="15" t="s">
        <v>765</v>
      </c>
      <c r="C77" s="17" t="s">
        <v>766</v>
      </c>
      <c r="D77" s="16"/>
      <c r="E77" s="17" t="s">
        <v>587</v>
      </c>
      <c r="F77" s="18">
        <v>10725</v>
      </c>
    </row>
    <row r="78" spans="1:6" s="19" customFormat="1" ht="36" customHeight="1">
      <c r="A78" s="14">
        <v>44714</v>
      </c>
      <c r="B78" s="15" t="s">
        <v>767</v>
      </c>
      <c r="C78" s="17" t="s">
        <v>768</v>
      </c>
      <c r="D78" s="16"/>
      <c r="E78" s="17" t="s">
        <v>769</v>
      </c>
      <c r="F78" s="18">
        <v>10725</v>
      </c>
    </row>
    <row r="79" spans="1:6" s="19" customFormat="1" ht="36" customHeight="1">
      <c r="A79" s="14">
        <v>44714</v>
      </c>
      <c r="B79" s="15" t="s">
        <v>770</v>
      </c>
      <c r="C79" s="17" t="s">
        <v>771</v>
      </c>
      <c r="D79" s="16"/>
      <c r="E79" s="17" t="s">
        <v>772</v>
      </c>
      <c r="F79" s="18">
        <v>10725</v>
      </c>
    </row>
    <row r="80" spans="1:6" s="19" customFormat="1" ht="36" customHeight="1">
      <c r="A80" s="14">
        <v>44714</v>
      </c>
      <c r="B80" s="15" t="s">
        <v>773</v>
      </c>
      <c r="C80" s="17" t="s">
        <v>616</v>
      </c>
      <c r="D80" s="16"/>
      <c r="E80" s="17" t="s">
        <v>774</v>
      </c>
      <c r="F80" s="18">
        <v>10725</v>
      </c>
    </row>
    <row r="81" spans="1:6" s="19" customFormat="1" ht="36" customHeight="1">
      <c r="A81" s="14">
        <v>44720</v>
      </c>
      <c r="B81" s="15" t="s">
        <v>775</v>
      </c>
      <c r="C81" s="17" t="s">
        <v>776</v>
      </c>
      <c r="D81" s="16"/>
      <c r="E81" s="17" t="s">
        <v>762</v>
      </c>
      <c r="F81" s="18">
        <v>10725</v>
      </c>
    </row>
    <row r="82" spans="1:6" s="19" customFormat="1" ht="36" customHeight="1">
      <c r="A82" s="14">
        <v>44720</v>
      </c>
      <c r="B82" s="15" t="s">
        <v>777</v>
      </c>
      <c r="C82" s="17" t="s">
        <v>778</v>
      </c>
      <c r="D82" s="16"/>
      <c r="E82" s="17" t="s">
        <v>587</v>
      </c>
      <c r="F82" s="18">
        <v>10725</v>
      </c>
    </row>
    <row r="83" spans="1:6" s="19" customFormat="1" ht="36" customHeight="1">
      <c r="A83" s="14">
        <v>44722</v>
      </c>
      <c r="B83" s="15" t="s">
        <v>779</v>
      </c>
      <c r="C83" s="17" t="s">
        <v>780</v>
      </c>
      <c r="D83" s="16"/>
      <c r="E83" s="17" t="s">
        <v>781</v>
      </c>
      <c r="F83" s="18">
        <v>10725</v>
      </c>
    </row>
    <row r="84" spans="1:6" s="19" customFormat="1" ht="36" customHeight="1">
      <c r="A84" s="14">
        <v>44722</v>
      </c>
      <c r="B84" s="15" t="s">
        <v>782</v>
      </c>
      <c r="C84" s="17" t="s">
        <v>783</v>
      </c>
      <c r="D84" s="16"/>
      <c r="E84" s="17" t="s">
        <v>752</v>
      </c>
      <c r="F84" s="18">
        <v>10725</v>
      </c>
    </row>
    <row r="85" spans="1:6" s="19" customFormat="1" ht="36" customHeight="1">
      <c r="A85" s="14">
        <v>44728</v>
      </c>
      <c r="B85" s="15" t="s">
        <v>784</v>
      </c>
      <c r="C85" s="17" t="s">
        <v>785</v>
      </c>
      <c r="D85" s="16"/>
      <c r="E85" s="17" t="s">
        <v>786</v>
      </c>
      <c r="F85" s="18">
        <v>10725</v>
      </c>
    </row>
    <row r="86" spans="1:6" s="19" customFormat="1" ht="36" customHeight="1">
      <c r="A86" s="14">
        <v>44728</v>
      </c>
      <c r="B86" s="15" t="s">
        <v>787</v>
      </c>
      <c r="C86" s="17" t="s">
        <v>788</v>
      </c>
      <c r="D86" s="16"/>
      <c r="E86" s="17" t="s">
        <v>789</v>
      </c>
      <c r="F86" s="18">
        <v>10725</v>
      </c>
    </row>
    <row r="87" spans="1:6" s="19" customFormat="1" ht="36" customHeight="1">
      <c r="A87" s="14">
        <v>44728</v>
      </c>
      <c r="B87" s="15" t="s">
        <v>790</v>
      </c>
      <c r="C87" s="17" t="s">
        <v>791</v>
      </c>
      <c r="D87" s="16"/>
      <c r="E87" s="17" t="s">
        <v>792</v>
      </c>
      <c r="F87" s="18">
        <v>10725</v>
      </c>
    </row>
    <row r="88" spans="1:6" s="19" customFormat="1" ht="36" customHeight="1">
      <c r="A88" s="14">
        <v>44728</v>
      </c>
      <c r="B88" s="15" t="s">
        <v>793</v>
      </c>
      <c r="C88" s="17" t="s">
        <v>794</v>
      </c>
      <c r="D88" s="16"/>
      <c r="E88" s="17" t="s">
        <v>795</v>
      </c>
      <c r="F88" s="18">
        <v>10725</v>
      </c>
    </row>
    <row r="89" spans="1:6" s="19" customFormat="1" ht="36" customHeight="1">
      <c r="A89" s="14">
        <v>44733</v>
      </c>
      <c r="B89" s="15" t="s">
        <v>796</v>
      </c>
      <c r="C89" s="17" t="s">
        <v>797</v>
      </c>
      <c r="D89" s="16"/>
      <c r="E89" s="17" t="s">
        <v>587</v>
      </c>
      <c r="F89" s="18">
        <v>10725</v>
      </c>
    </row>
    <row r="90" spans="1:6" s="19" customFormat="1" ht="36" customHeight="1">
      <c r="A90" s="14">
        <v>44733</v>
      </c>
      <c r="B90" s="15" t="s">
        <v>798</v>
      </c>
      <c r="C90" s="17" t="s">
        <v>155</v>
      </c>
      <c r="D90" s="16"/>
      <c r="E90" s="17" t="s">
        <v>578</v>
      </c>
      <c r="F90" s="18">
        <v>10725</v>
      </c>
    </row>
    <row r="91" spans="1:6" s="19" customFormat="1" ht="36" customHeight="1">
      <c r="A91" s="14">
        <v>44735</v>
      </c>
      <c r="B91" s="15" t="s">
        <v>799</v>
      </c>
      <c r="C91" s="17" t="s">
        <v>800</v>
      </c>
      <c r="D91" s="16"/>
      <c r="E91" s="17" t="s">
        <v>623</v>
      </c>
      <c r="F91" s="18">
        <v>10725</v>
      </c>
    </row>
    <row r="92" spans="1:6" s="19" customFormat="1" ht="36" customHeight="1">
      <c r="A92" s="14">
        <v>44735</v>
      </c>
      <c r="B92" s="15" t="s">
        <v>801</v>
      </c>
      <c r="C92" s="17" t="s">
        <v>800</v>
      </c>
      <c r="D92" s="16"/>
      <c r="E92" s="17" t="s">
        <v>802</v>
      </c>
      <c r="F92" s="18">
        <v>16088</v>
      </c>
    </row>
    <row r="93" spans="1:6" s="19" customFormat="1" ht="36" customHeight="1">
      <c r="A93" s="14">
        <v>44735</v>
      </c>
      <c r="B93" s="15" t="s">
        <v>803</v>
      </c>
      <c r="C93" s="17" t="s">
        <v>804</v>
      </c>
      <c r="D93" s="16"/>
      <c r="E93" s="17" t="s">
        <v>805</v>
      </c>
      <c r="F93" s="18">
        <v>10725</v>
      </c>
    </row>
    <row r="94" spans="1:6" s="19" customFormat="1" ht="36" customHeight="1">
      <c r="A94" s="14">
        <v>44739</v>
      </c>
      <c r="B94" s="15" t="s">
        <v>806</v>
      </c>
      <c r="C94" s="17" t="s">
        <v>807</v>
      </c>
      <c r="D94" s="16"/>
      <c r="E94" s="17" t="s">
        <v>623</v>
      </c>
      <c r="F94" s="18">
        <v>10725</v>
      </c>
    </row>
    <row r="95" spans="1:6" s="19" customFormat="1" ht="36" customHeight="1">
      <c r="A95" s="14">
        <v>44742</v>
      </c>
      <c r="B95" s="15" t="s">
        <v>808</v>
      </c>
      <c r="C95" s="17" t="s">
        <v>809</v>
      </c>
      <c r="D95" s="16"/>
      <c r="E95" s="17" t="s">
        <v>810</v>
      </c>
      <c r="F95" s="18">
        <v>10725</v>
      </c>
    </row>
    <row r="96" spans="1:6" s="19" customFormat="1" ht="36" customHeight="1">
      <c r="A96" s="14">
        <v>44743</v>
      </c>
      <c r="B96" s="15" t="s">
        <v>811</v>
      </c>
      <c r="C96" s="17" t="s">
        <v>693</v>
      </c>
      <c r="D96" s="16"/>
      <c r="E96" s="17" t="s">
        <v>714</v>
      </c>
      <c r="F96" s="18">
        <v>10725</v>
      </c>
    </row>
    <row r="97" spans="1:7" s="19" customFormat="1" ht="36" customHeight="1">
      <c r="A97" s="14">
        <v>44748</v>
      </c>
      <c r="B97" s="15" t="s">
        <v>812</v>
      </c>
      <c r="C97" s="17" t="s">
        <v>813</v>
      </c>
      <c r="D97" s="16"/>
      <c r="E97" s="17" t="s">
        <v>802</v>
      </c>
      <c r="F97" s="18">
        <v>10725</v>
      </c>
    </row>
    <row r="98" spans="1:7" s="19" customFormat="1" ht="36" customHeight="1">
      <c r="A98" s="14">
        <v>44750</v>
      </c>
      <c r="B98" s="15" t="s">
        <v>814</v>
      </c>
      <c r="C98" s="17" t="s">
        <v>815</v>
      </c>
      <c r="D98" s="16"/>
      <c r="E98" s="17" t="s">
        <v>816</v>
      </c>
      <c r="F98" s="18">
        <v>10725</v>
      </c>
    </row>
    <row r="99" spans="1:7" s="19" customFormat="1" ht="36" customHeight="1">
      <c r="A99" s="14">
        <v>44753</v>
      </c>
      <c r="B99" s="15" t="s">
        <v>817</v>
      </c>
      <c r="C99" s="17" t="s">
        <v>818</v>
      </c>
      <c r="D99" s="16"/>
      <c r="E99" s="17" t="s">
        <v>623</v>
      </c>
      <c r="F99" s="18">
        <v>10000</v>
      </c>
    </row>
    <row r="100" spans="1:7" s="19" customFormat="1" ht="36" customHeight="1">
      <c r="A100" s="14">
        <v>44754</v>
      </c>
      <c r="B100" s="15" t="s">
        <v>819</v>
      </c>
      <c r="C100" s="17" t="s">
        <v>820</v>
      </c>
      <c r="D100" s="16"/>
      <c r="E100" s="17" t="s">
        <v>821</v>
      </c>
      <c r="F100" s="18">
        <v>10725</v>
      </c>
    </row>
    <row r="101" spans="1:7" s="19" customFormat="1" ht="36" customHeight="1">
      <c r="A101" s="14">
        <v>44755</v>
      </c>
      <c r="B101" s="15" t="s">
        <v>822</v>
      </c>
      <c r="C101" s="17" t="s">
        <v>823</v>
      </c>
      <c r="D101" s="16"/>
      <c r="E101" s="17" t="s">
        <v>587</v>
      </c>
      <c r="F101" s="18">
        <v>10725</v>
      </c>
    </row>
    <row r="102" spans="1:7" s="19" customFormat="1" ht="36" customHeight="1">
      <c r="A102" s="14">
        <v>44760</v>
      </c>
      <c r="B102" s="15" t="s">
        <v>824</v>
      </c>
      <c r="C102" s="17" t="s">
        <v>825</v>
      </c>
      <c r="D102" s="16"/>
      <c r="E102" s="17" t="s">
        <v>623</v>
      </c>
      <c r="F102" s="18">
        <v>10725</v>
      </c>
    </row>
    <row r="103" spans="1:7" s="19" customFormat="1" ht="36" customHeight="1">
      <c r="A103" s="14">
        <v>44760</v>
      </c>
      <c r="B103" s="15" t="s">
        <v>826</v>
      </c>
      <c r="C103" s="17" t="s">
        <v>827</v>
      </c>
      <c r="D103" s="16"/>
      <c r="E103" s="17" t="s">
        <v>828</v>
      </c>
      <c r="F103" s="18">
        <v>10725</v>
      </c>
    </row>
    <row r="104" spans="1:7" s="19" customFormat="1" ht="36" customHeight="1">
      <c r="A104" s="14">
        <v>44761</v>
      </c>
      <c r="B104" s="15" t="s">
        <v>829</v>
      </c>
      <c r="C104" s="17" t="s">
        <v>830</v>
      </c>
      <c r="D104" s="16"/>
      <c r="E104" s="17" t="s">
        <v>646</v>
      </c>
      <c r="F104" s="18">
        <v>10725</v>
      </c>
    </row>
    <row r="105" spans="1:7" s="19" customFormat="1" ht="36" customHeight="1">
      <c r="A105" s="14">
        <v>44761</v>
      </c>
      <c r="B105" s="15" t="s">
        <v>831</v>
      </c>
      <c r="C105" s="17" t="s">
        <v>724</v>
      </c>
      <c r="D105" s="16"/>
      <c r="E105" s="17" t="s">
        <v>832</v>
      </c>
      <c r="F105" s="18">
        <v>21450</v>
      </c>
    </row>
    <row r="106" spans="1:7" s="19" customFormat="1" ht="36" customHeight="1">
      <c r="A106" s="14">
        <v>44764</v>
      </c>
      <c r="B106" s="15" t="s">
        <v>833</v>
      </c>
      <c r="C106" s="17" t="s">
        <v>834</v>
      </c>
      <c r="D106" s="16"/>
      <c r="E106" s="17" t="s">
        <v>835</v>
      </c>
      <c r="F106" s="18">
        <v>10725</v>
      </c>
    </row>
    <row r="107" spans="1:7" s="19" customFormat="1" ht="36" customHeight="1">
      <c r="A107" s="14">
        <v>44777</v>
      </c>
      <c r="B107" s="15" t="s">
        <v>836</v>
      </c>
      <c r="C107" s="17" t="s">
        <v>837</v>
      </c>
      <c r="D107" s="16"/>
      <c r="E107" s="17" t="s">
        <v>838</v>
      </c>
      <c r="F107" s="18">
        <v>10725</v>
      </c>
    </row>
    <row r="108" spans="1:7" s="19" customFormat="1" ht="36" customHeight="1">
      <c r="A108" s="14">
        <v>44782</v>
      </c>
      <c r="B108" s="15" t="s">
        <v>839</v>
      </c>
      <c r="C108" s="17" t="s">
        <v>840</v>
      </c>
      <c r="D108" s="16"/>
      <c r="E108" s="17" t="s">
        <v>841</v>
      </c>
      <c r="F108" s="18">
        <v>10725</v>
      </c>
      <c r="G108" s="20"/>
    </row>
    <row r="109" spans="1:7" s="19" customFormat="1" ht="36" customHeight="1">
      <c r="A109" s="14">
        <v>44782</v>
      </c>
      <c r="B109" s="15" t="s">
        <v>842</v>
      </c>
      <c r="C109" s="17" t="s">
        <v>843</v>
      </c>
      <c r="D109" s="16"/>
      <c r="E109" s="17" t="s">
        <v>578</v>
      </c>
      <c r="F109" s="18">
        <v>10000</v>
      </c>
    </row>
    <row r="110" spans="1:7" s="19" customFormat="1" ht="36" customHeight="1">
      <c r="A110" s="14">
        <v>44784</v>
      </c>
      <c r="B110" s="15" t="s">
        <v>844</v>
      </c>
      <c r="C110" s="17" t="s">
        <v>845</v>
      </c>
      <c r="D110" s="16"/>
      <c r="E110" s="17" t="s">
        <v>802</v>
      </c>
      <c r="F110" s="18">
        <v>10725</v>
      </c>
    </row>
    <row r="111" spans="1:7" s="19" customFormat="1" ht="36" customHeight="1">
      <c r="A111" s="14">
        <v>44788</v>
      </c>
      <c r="B111" s="15" t="s">
        <v>846</v>
      </c>
      <c r="C111" s="17" t="s">
        <v>847</v>
      </c>
      <c r="D111" s="16"/>
      <c r="E111" s="17" t="s">
        <v>835</v>
      </c>
      <c r="F111" s="18">
        <v>10725</v>
      </c>
    </row>
    <row r="112" spans="1:7" s="19" customFormat="1" ht="36" customHeight="1">
      <c r="A112" s="14">
        <v>44790</v>
      </c>
      <c r="B112" s="15" t="s">
        <v>848</v>
      </c>
      <c r="C112" s="17" t="s">
        <v>849</v>
      </c>
      <c r="D112" s="16"/>
      <c r="E112" s="17" t="s">
        <v>850</v>
      </c>
      <c r="F112" s="18">
        <v>16088</v>
      </c>
    </row>
    <row r="113" spans="1:6" s="19" customFormat="1" ht="36" customHeight="1">
      <c r="A113" s="14">
        <v>44802</v>
      </c>
      <c r="B113" s="15" t="s">
        <v>851</v>
      </c>
      <c r="C113" s="17" t="s">
        <v>852</v>
      </c>
      <c r="D113" s="16"/>
      <c r="E113" s="17" t="s">
        <v>835</v>
      </c>
      <c r="F113" s="18">
        <v>10725</v>
      </c>
    </row>
    <row r="114" spans="1:6" s="19" customFormat="1" ht="36" customHeight="1">
      <c r="A114" s="14">
        <v>44803</v>
      </c>
      <c r="B114" s="15" t="s">
        <v>853</v>
      </c>
      <c r="C114" s="17" t="s">
        <v>854</v>
      </c>
      <c r="D114" s="16"/>
      <c r="E114" s="17" t="s">
        <v>855</v>
      </c>
      <c r="F114" s="18">
        <v>10725</v>
      </c>
    </row>
    <row r="115" spans="1:6" s="19" customFormat="1" ht="36" customHeight="1">
      <c r="A115" s="14">
        <v>44804</v>
      </c>
      <c r="B115" s="15" t="s">
        <v>856</v>
      </c>
      <c r="C115" s="17" t="s">
        <v>857</v>
      </c>
      <c r="D115" s="16"/>
      <c r="E115" s="17" t="s">
        <v>858</v>
      </c>
      <c r="F115" s="18">
        <v>10725</v>
      </c>
    </row>
    <row r="116" spans="1:6" s="19" customFormat="1" ht="36" customHeight="1">
      <c r="A116" s="14">
        <v>44804</v>
      </c>
      <c r="B116" s="15" t="s">
        <v>859</v>
      </c>
      <c r="C116" s="17" t="s">
        <v>860</v>
      </c>
      <c r="D116" s="16"/>
      <c r="E116" s="17" t="s">
        <v>861</v>
      </c>
      <c r="F116" s="18">
        <v>10725</v>
      </c>
    </row>
    <row r="117" spans="1:6" s="19" customFormat="1" ht="36" customHeight="1">
      <c r="A117" s="14">
        <v>44805</v>
      </c>
      <c r="B117" s="15" t="s">
        <v>862</v>
      </c>
      <c r="C117" s="17" t="s">
        <v>863</v>
      </c>
      <c r="D117" s="16"/>
      <c r="E117" s="17" t="s">
        <v>864</v>
      </c>
      <c r="F117" s="18">
        <v>21450</v>
      </c>
    </row>
    <row r="118" spans="1:6" s="19" customFormat="1" ht="36" customHeight="1">
      <c r="A118" s="14">
        <v>44805</v>
      </c>
      <c r="B118" s="15" t="s">
        <v>865</v>
      </c>
      <c r="C118" s="17" t="s">
        <v>866</v>
      </c>
      <c r="D118" s="16"/>
      <c r="E118" s="17" t="s">
        <v>867</v>
      </c>
      <c r="F118" s="18">
        <v>10725</v>
      </c>
    </row>
    <row r="119" spans="1:6" s="19" customFormat="1" ht="36" customHeight="1">
      <c r="A119" s="14">
        <v>44817</v>
      </c>
      <c r="B119" s="15" t="s">
        <v>868</v>
      </c>
      <c r="C119" s="17" t="s">
        <v>869</v>
      </c>
      <c r="D119" s="16"/>
      <c r="E119" s="17" t="s">
        <v>587</v>
      </c>
      <c r="F119" s="18">
        <v>10725</v>
      </c>
    </row>
    <row r="120" spans="1:6" s="19" customFormat="1" ht="36" customHeight="1">
      <c r="A120" s="14">
        <v>44819</v>
      </c>
      <c r="B120" s="15" t="s">
        <v>870</v>
      </c>
      <c r="C120" s="17" t="s">
        <v>871</v>
      </c>
      <c r="D120" s="16"/>
      <c r="E120" s="17" t="s">
        <v>872</v>
      </c>
      <c r="F120" s="18">
        <v>32175</v>
      </c>
    </row>
    <row r="121" spans="1:6" s="19" customFormat="1" ht="36" customHeight="1">
      <c r="A121" s="14">
        <v>44819</v>
      </c>
      <c r="B121" s="15" t="s">
        <v>870</v>
      </c>
      <c r="C121" s="17" t="s">
        <v>871</v>
      </c>
      <c r="D121" s="16"/>
      <c r="E121" s="17" t="s">
        <v>873</v>
      </c>
      <c r="F121" s="18"/>
    </row>
    <row r="122" spans="1:6" s="19" customFormat="1" ht="36" customHeight="1">
      <c r="A122" s="14">
        <v>44825</v>
      </c>
      <c r="B122" s="15" t="s">
        <v>874</v>
      </c>
      <c r="C122" s="17" t="s">
        <v>875</v>
      </c>
      <c r="D122" s="16"/>
      <c r="E122" s="17" t="s">
        <v>714</v>
      </c>
      <c r="F122" s="18">
        <v>10725</v>
      </c>
    </row>
    <row r="123" spans="1:6" s="19" customFormat="1" ht="36" customHeight="1">
      <c r="A123" s="14">
        <v>44826</v>
      </c>
      <c r="B123" s="15" t="s">
        <v>876</v>
      </c>
      <c r="C123" s="17" t="s">
        <v>416</v>
      </c>
      <c r="D123" s="16"/>
      <c r="E123" s="17" t="s">
        <v>877</v>
      </c>
      <c r="F123" s="18">
        <v>10725</v>
      </c>
    </row>
    <row r="124" spans="1:6" s="19" customFormat="1" ht="36" customHeight="1">
      <c r="A124" s="14">
        <v>44826</v>
      </c>
      <c r="B124" s="15" t="s">
        <v>878</v>
      </c>
      <c r="C124" s="17" t="s">
        <v>416</v>
      </c>
      <c r="D124" s="16"/>
      <c r="E124" s="17" t="s">
        <v>879</v>
      </c>
      <c r="F124" s="18">
        <v>10725</v>
      </c>
    </row>
    <row r="125" spans="1:6" s="19" customFormat="1" ht="36" customHeight="1">
      <c r="A125" s="14">
        <v>44832</v>
      </c>
      <c r="B125" s="15" t="s">
        <v>880</v>
      </c>
      <c r="C125" s="17" t="s">
        <v>881</v>
      </c>
      <c r="D125" s="16"/>
      <c r="E125" s="17" t="s">
        <v>882</v>
      </c>
      <c r="F125" s="18">
        <v>21450</v>
      </c>
    </row>
    <row r="126" spans="1:6" s="19" customFormat="1" ht="36" customHeight="1">
      <c r="A126" s="14">
        <v>44833</v>
      </c>
      <c r="B126" s="15" t="s">
        <v>883</v>
      </c>
      <c r="C126" s="17" t="s">
        <v>884</v>
      </c>
      <c r="D126" s="16"/>
      <c r="E126" s="17" t="s">
        <v>885</v>
      </c>
      <c r="F126" s="18">
        <v>10000</v>
      </c>
    </row>
    <row r="127" spans="1:6" s="19" customFormat="1" ht="36" customHeight="1">
      <c r="A127" s="14">
        <v>44854</v>
      </c>
      <c r="B127" s="15" t="s">
        <v>886</v>
      </c>
      <c r="C127" s="17" t="s">
        <v>887</v>
      </c>
      <c r="D127" s="16"/>
      <c r="E127" s="17" t="s">
        <v>810</v>
      </c>
      <c r="F127" s="18">
        <v>10725</v>
      </c>
    </row>
    <row r="128" spans="1:6" s="19" customFormat="1" ht="36" customHeight="1">
      <c r="A128" s="14">
        <v>44854</v>
      </c>
      <c r="B128" s="15" t="s">
        <v>888</v>
      </c>
      <c r="C128" s="17" t="s">
        <v>889</v>
      </c>
      <c r="D128" s="16"/>
      <c r="E128" s="17" t="s">
        <v>890</v>
      </c>
      <c r="F128" s="18">
        <v>21450</v>
      </c>
    </row>
    <row r="129" spans="1:6" s="19" customFormat="1" ht="36" customHeight="1">
      <c r="A129" s="14">
        <v>44854</v>
      </c>
      <c r="B129" s="15" t="s">
        <v>891</v>
      </c>
      <c r="C129" s="17" t="s">
        <v>892</v>
      </c>
      <c r="D129" s="16"/>
      <c r="E129" s="17" t="s">
        <v>587</v>
      </c>
      <c r="F129" s="18">
        <v>10725</v>
      </c>
    </row>
    <row r="130" spans="1:6" s="19" customFormat="1" ht="36" customHeight="1">
      <c r="A130" s="14">
        <v>44869</v>
      </c>
      <c r="B130" s="15" t="s">
        <v>893</v>
      </c>
      <c r="C130" s="17" t="s">
        <v>604</v>
      </c>
      <c r="D130" s="16"/>
      <c r="E130" s="17" t="s">
        <v>894</v>
      </c>
      <c r="F130" s="18">
        <v>21450</v>
      </c>
    </row>
    <row r="131" spans="1:6" s="19" customFormat="1" ht="36" customHeight="1">
      <c r="A131" s="14">
        <v>44872</v>
      </c>
      <c r="B131" s="15" t="s">
        <v>895</v>
      </c>
      <c r="C131" s="17" t="s">
        <v>896</v>
      </c>
      <c r="D131" s="16"/>
      <c r="E131" s="17" t="s">
        <v>897</v>
      </c>
      <c r="F131" s="18">
        <v>21450</v>
      </c>
    </row>
    <row r="132" spans="1:6" s="19" customFormat="1" ht="36" customHeight="1">
      <c r="A132" s="14">
        <v>44873</v>
      </c>
      <c r="B132" s="15" t="s">
        <v>898</v>
      </c>
      <c r="C132" s="17" t="s">
        <v>494</v>
      </c>
      <c r="D132" s="16"/>
      <c r="E132" s="17" t="s">
        <v>802</v>
      </c>
      <c r="F132" s="18">
        <v>10725</v>
      </c>
    </row>
    <row r="133" spans="1:6" s="19" customFormat="1" ht="36" customHeight="1">
      <c r="A133" s="14">
        <v>44873</v>
      </c>
      <c r="B133" s="15" t="s">
        <v>899</v>
      </c>
      <c r="C133" s="17" t="s">
        <v>494</v>
      </c>
      <c r="D133" s="16"/>
      <c r="E133" s="17" t="s">
        <v>900</v>
      </c>
      <c r="F133" s="18">
        <v>10725</v>
      </c>
    </row>
    <row r="134" spans="1:6" s="19" customFormat="1" ht="36" customHeight="1">
      <c r="A134" s="14">
        <v>44880</v>
      </c>
      <c r="B134" s="15" t="s">
        <v>901</v>
      </c>
      <c r="C134" s="17" t="s">
        <v>902</v>
      </c>
      <c r="D134" s="16"/>
      <c r="E134" s="17" t="s">
        <v>835</v>
      </c>
      <c r="F134" s="18">
        <v>10688</v>
      </c>
    </row>
    <row r="135" spans="1:6" s="19" customFormat="1" ht="36" customHeight="1">
      <c r="A135" s="14">
        <v>44893</v>
      </c>
      <c r="B135" s="15" t="s">
        <v>903</v>
      </c>
      <c r="C135" s="17" t="s">
        <v>904</v>
      </c>
      <c r="D135" s="16"/>
      <c r="E135" s="17" t="s">
        <v>828</v>
      </c>
      <c r="F135" s="18">
        <v>10688</v>
      </c>
    </row>
    <row r="136" spans="1:6" s="19" customFormat="1" ht="36" customHeight="1">
      <c r="A136" s="14">
        <v>44895</v>
      </c>
      <c r="B136" s="15" t="s">
        <v>905</v>
      </c>
      <c r="C136" s="17" t="s">
        <v>906</v>
      </c>
      <c r="D136" s="16"/>
      <c r="E136" s="17" t="s">
        <v>714</v>
      </c>
      <c r="F136" s="18">
        <v>10688</v>
      </c>
    </row>
    <row r="137" spans="1:6" s="19" customFormat="1" ht="36" customHeight="1">
      <c r="A137" s="14">
        <v>44900</v>
      </c>
      <c r="B137" s="15" t="s">
        <v>907</v>
      </c>
      <c r="C137" s="17" t="s">
        <v>908</v>
      </c>
      <c r="D137" s="16"/>
      <c r="E137" s="17" t="s">
        <v>909</v>
      </c>
      <c r="F137" s="18">
        <v>10688</v>
      </c>
    </row>
    <row r="138" spans="1:6" s="19" customFormat="1" ht="36" customHeight="1">
      <c r="A138" s="14">
        <v>44910</v>
      </c>
      <c r="B138" s="15" t="s">
        <v>910</v>
      </c>
      <c r="C138" s="17" t="s">
        <v>911</v>
      </c>
      <c r="D138" s="16"/>
      <c r="E138" s="17" t="s">
        <v>623</v>
      </c>
      <c r="F138" s="18">
        <v>10688</v>
      </c>
    </row>
    <row r="139" spans="1:6" s="19" customFormat="1" ht="36" customHeight="1">
      <c r="A139" s="14">
        <v>44914</v>
      </c>
      <c r="B139" s="15" t="s">
        <v>912</v>
      </c>
      <c r="C139" s="17" t="s">
        <v>913</v>
      </c>
      <c r="D139" s="16"/>
      <c r="E139" s="17" t="s">
        <v>914</v>
      </c>
      <c r="F139" s="18">
        <v>10688</v>
      </c>
    </row>
    <row r="140" spans="1:6" s="19" customFormat="1" ht="36" customHeight="1">
      <c r="A140" s="14">
        <v>44923</v>
      </c>
      <c r="B140" s="15" t="s">
        <v>915</v>
      </c>
      <c r="C140" s="17" t="s">
        <v>916</v>
      </c>
      <c r="D140" s="16"/>
      <c r="E140" s="17" t="s">
        <v>917</v>
      </c>
      <c r="F140" s="18">
        <v>10688</v>
      </c>
    </row>
    <row r="141" spans="1:6" s="19" customFormat="1" ht="36" customHeight="1">
      <c r="A141" s="14">
        <v>44923</v>
      </c>
      <c r="B141" s="15" t="s">
        <v>918</v>
      </c>
      <c r="C141" s="17" t="s">
        <v>919</v>
      </c>
      <c r="D141" s="16"/>
      <c r="E141" s="17" t="s">
        <v>802</v>
      </c>
      <c r="F141" s="18">
        <v>10688</v>
      </c>
    </row>
    <row r="142" spans="1:6" s="19" customFormat="1" ht="36" customHeight="1">
      <c r="A142" s="14">
        <v>44924</v>
      </c>
      <c r="B142" s="15" t="s">
        <v>920</v>
      </c>
      <c r="C142" s="17" t="s">
        <v>921</v>
      </c>
      <c r="D142" s="16"/>
      <c r="E142" s="17" t="s">
        <v>922</v>
      </c>
      <c r="F142" s="18">
        <v>10688</v>
      </c>
    </row>
    <row r="143" spans="1:6" s="19" customFormat="1" ht="36" customHeight="1">
      <c r="A143" s="25" t="s">
        <v>324</v>
      </c>
      <c r="B143" s="26"/>
      <c r="C143" s="26"/>
      <c r="D143" s="26"/>
      <c r="E143" s="27"/>
      <c r="F143" s="21">
        <f>SUM(F5:F142)</f>
        <v>1630557</v>
      </c>
    </row>
    <row r="144" spans="1:6" ht="15.75" customHeight="1">
      <c r="E144" s="13"/>
    </row>
    <row r="145" spans="5:5" ht="15.75" customHeight="1">
      <c r="E145" s="13"/>
    </row>
    <row r="146" spans="5:5" ht="15.75" customHeight="1">
      <c r="E146" s="13"/>
    </row>
    <row r="147" spans="5:5" ht="15.75" customHeight="1">
      <c r="E147" s="13"/>
    </row>
    <row r="148" spans="5:5" ht="15.75" customHeight="1">
      <c r="E148" s="13"/>
    </row>
    <row r="149" spans="5:5" ht="15.75" customHeight="1">
      <c r="E149" s="13"/>
    </row>
    <row r="150" spans="5:5" ht="15.75" customHeight="1">
      <c r="E150" s="13"/>
    </row>
    <row r="151" spans="5:5" ht="15.75" customHeight="1">
      <c r="E151" s="13"/>
    </row>
    <row r="152" spans="5:5" ht="15.75" customHeight="1">
      <c r="E152" s="13"/>
    </row>
    <row r="153" spans="5:5" ht="15.75" customHeight="1">
      <c r="E153" s="13"/>
    </row>
    <row r="154" spans="5:5" ht="15.75" customHeight="1">
      <c r="E154" s="13"/>
    </row>
    <row r="155" spans="5:5" ht="15.75" customHeight="1">
      <c r="E155" s="13"/>
    </row>
    <row r="156" spans="5:5" ht="15.75" customHeight="1">
      <c r="E156" s="13"/>
    </row>
    <row r="157" spans="5:5" ht="15.75" customHeight="1">
      <c r="E157" s="13"/>
    </row>
    <row r="158" spans="5:5" ht="15.75" customHeight="1">
      <c r="E158" s="13"/>
    </row>
    <row r="159" spans="5:5" ht="15.75" customHeight="1">
      <c r="E159" s="13"/>
    </row>
    <row r="160" spans="5:5" ht="15.75" customHeight="1">
      <c r="E160" s="13"/>
    </row>
    <row r="161" spans="5:5" ht="15.75" customHeight="1">
      <c r="E161" s="13"/>
    </row>
    <row r="162" spans="5:5" ht="15.75" customHeight="1">
      <c r="E162" s="13"/>
    </row>
    <row r="163" spans="5:5" ht="15.75" customHeight="1">
      <c r="E163" s="13"/>
    </row>
    <row r="164" spans="5:5" ht="15.75" customHeight="1">
      <c r="E164" s="13"/>
    </row>
    <row r="165" spans="5:5" ht="15.75" customHeight="1">
      <c r="E165" s="13"/>
    </row>
    <row r="166" spans="5:5" ht="15.75" customHeight="1">
      <c r="E166" s="13"/>
    </row>
    <row r="167" spans="5:5" ht="15.75" customHeight="1">
      <c r="E167" s="13"/>
    </row>
    <row r="168" spans="5:5" ht="15.75" customHeight="1">
      <c r="E168" s="13"/>
    </row>
    <row r="169" spans="5:5" ht="15.75" customHeight="1">
      <c r="E169" s="13"/>
    </row>
    <row r="170" spans="5:5" ht="15.75" customHeight="1">
      <c r="E170" s="13"/>
    </row>
    <row r="171" spans="5:5" ht="15.75" customHeight="1">
      <c r="E171" s="13"/>
    </row>
    <row r="172" spans="5:5" ht="15.75" customHeight="1">
      <c r="E172" s="13"/>
    </row>
    <row r="173" spans="5:5" ht="15.75" customHeight="1">
      <c r="E173" s="13"/>
    </row>
    <row r="174" spans="5:5" ht="15.75" customHeight="1">
      <c r="E174" s="13"/>
    </row>
    <row r="175" spans="5:5" ht="15.75" customHeight="1">
      <c r="E175" s="13"/>
    </row>
    <row r="176" spans="5:5" ht="15.75" customHeight="1">
      <c r="E176" s="13"/>
    </row>
    <row r="177" spans="5:5" ht="15.75" customHeight="1">
      <c r="E177" s="13"/>
    </row>
    <row r="178" spans="5:5" ht="15.75" customHeight="1">
      <c r="E178" s="13"/>
    </row>
    <row r="179" spans="5:5" ht="15.75" customHeight="1">
      <c r="E179" s="13"/>
    </row>
    <row r="180" spans="5:5" ht="15.75" customHeight="1">
      <c r="E180" s="13"/>
    </row>
    <row r="181" spans="5:5" ht="15.75" customHeight="1">
      <c r="E181" s="13"/>
    </row>
    <row r="182" spans="5:5" ht="15.75" customHeight="1">
      <c r="E182" s="13"/>
    </row>
    <row r="183" spans="5:5" ht="15.75" customHeight="1">
      <c r="E183" s="13"/>
    </row>
    <row r="184" spans="5:5" ht="15.75" customHeight="1">
      <c r="E184" s="13"/>
    </row>
    <row r="185" spans="5:5" ht="15.75" customHeight="1">
      <c r="E185" s="13"/>
    </row>
    <row r="186" spans="5:5" ht="15.75" customHeight="1">
      <c r="E186" s="13"/>
    </row>
    <row r="187" spans="5:5" ht="15.75" customHeight="1">
      <c r="E187" s="13"/>
    </row>
    <row r="188" spans="5:5" ht="15.75" customHeight="1">
      <c r="E188" s="13"/>
    </row>
    <row r="189" spans="5:5" ht="15.75" customHeight="1">
      <c r="E189" s="13"/>
    </row>
    <row r="190" spans="5:5" ht="15.75" customHeight="1">
      <c r="E190" s="13"/>
    </row>
    <row r="191" spans="5:5" ht="15.75" customHeight="1">
      <c r="E191" s="13"/>
    </row>
    <row r="192" spans="5:5" ht="15.75" customHeight="1">
      <c r="E192" s="13"/>
    </row>
    <row r="193" spans="5:5" ht="15.75" customHeight="1">
      <c r="E193" s="13"/>
    </row>
    <row r="194" spans="5:5" ht="15.75" customHeight="1">
      <c r="E194" s="13"/>
    </row>
    <row r="195" spans="5:5" ht="15.75" customHeight="1">
      <c r="E195" s="13"/>
    </row>
    <row r="196" spans="5:5" ht="15.75" customHeight="1">
      <c r="E196" s="13"/>
    </row>
    <row r="197" spans="5:5" ht="15.75" customHeight="1">
      <c r="E197" s="13"/>
    </row>
    <row r="198" spans="5:5" ht="15.75" customHeight="1">
      <c r="E198" s="13"/>
    </row>
    <row r="199" spans="5:5" ht="15.75" customHeight="1">
      <c r="E199" s="13"/>
    </row>
    <row r="200" spans="5:5" ht="15.75" customHeight="1">
      <c r="E200" s="13"/>
    </row>
    <row r="201" spans="5:5" ht="15.75" customHeight="1">
      <c r="E201" s="13"/>
    </row>
    <row r="202" spans="5:5" ht="15.75" customHeight="1">
      <c r="E202" s="13"/>
    </row>
    <row r="203" spans="5:5" ht="15.75" customHeight="1">
      <c r="E203" s="13"/>
    </row>
    <row r="204" spans="5:5" ht="15.75" customHeight="1">
      <c r="E204" s="13"/>
    </row>
    <row r="205" spans="5:5" ht="15.75" customHeight="1">
      <c r="E205" s="13"/>
    </row>
    <row r="206" spans="5:5" ht="15.75" customHeight="1">
      <c r="E206" s="13"/>
    </row>
    <row r="207" spans="5:5" ht="15.75" customHeight="1">
      <c r="E207" s="13"/>
    </row>
    <row r="208" spans="5:5" ht="15.75" customHeight="1">
      <c r="E208" s="13"/>
    </row>
    <row r="209" spans="5:5" ht="15.75" customHeight="1">
      <c r="E209" s="13"/>
    </row>
    <row r="210" spans="5:5" ht="15.75" customHeight="1">
      <c r="E210" s="13"/>
    </row>
    <row r="211" spans="5:5" ht="15.75" customHeight="1">
      <c r="E211" s="13"/>
    </row>
    <row r="212" spans="5:5" ht="15.75" customHeight="1">
      <c r="E212" s="13"/>
    </row>
    <row r="213" spans="5:5" ht="15.75" customHeight="1">
      <c r="E213" s="13"/>
    </row>
    <row r="214" spans="5:5" ht="15.75" customHeight="1">
      <c r="E214" s="13"/>
    </row>
    <row r="215" spans="5:5" ht="15.75" customHeight="1">
      <c r="E215" s="13"/>
    </row>
    <row r="216" spans="5:5" ht="15.75" customHeight="1">
      <c r="E216" s="13"/>
    </row>
    <row r="217" spans="5:5" ht="15.75" customHeight="1">
      <c r="E217" s="13"/>
    </row>
    <row r="218" spans="5:5" ht="15.75" customHeight="1">
      <c r="E218" s="13"/>
    </row>
    <row r="219" spans="5:5" ht="15.75" customHeight="1">
      <c r="E219" s="13"/>
    </row>
    <row r="220" spans="5:5" ht="15.75" customHeight="1">
      <c r="E220" s="13"/>
    </row>
    <row r="221" spans="5:5" ht="15.75" customHeight="1">
      <c r="E221" s="13"/>
    </row>
    <row r="222" spans="5:5" ht="15.75" customHeight="1">
      <c r="E222" s="13"/>
    </row>
    <row r="223" spans="5:5" ht="15.75" customHeight="1">
      <c r="E223" s="13"/>
    </row>
    <row r="224" spans="5:5" ht="15.75" customHeight="1">
      <c r="E224" s="13"/>
    </row>
    <row r="225" spans="5:5" ht="15.75" customHeight="1">
      <c r="E225" s="13"/>
    </row>
    <row r="226" spans="5:5" ht="15.75" customHeight="1">
      <c r="E226" s="13"/>
    </row>
    <row r="227" spans="5:5" ht="15.75" customHeight="1">
      <c r="E227" s="13"/>
    </row>
    <row r="228" spans="5:5" ht="15.75" customHeight="1">
      <c r="E228" s="13"/>
    </row>
    <row r="229" spans="5:5" ht="15.75" customHeight="1">
      <c r="E229" s="13"/>
    </row>
    <row r="230" spans="5:5" ht="15.75" customHeight="1">
      <c r="E230" s="13"/>
    </row>
    <row r="231" spans="5:5" ht="15.75" customHeight="1">
      <c r="E231" s="13"/>
    </row>
    <row r="232" spans="5:5" ht="15.75" customHeight="1">
      <c r="E232" s="13"/>
    </row>
    <row r="233" spans="5:5" ht="15.75" customHeight="1">
      <c r="E233" s="13"/>
    </row>
    <row r="234" spans="5:5" ht="15.75" customHeight="1">
      <c r="E234" s="13"/>
    </row>
    <row r="235" spans="5:5" ht="15.75" customHeight="1">
      <c r="E235" s="13"/>
    </row>
    <row r="236" spans="5:5" ht="15.75" customHeight="1">
      <c r="E236" s="13"/>
    </row>
    <row r="237" spans="5:5" ht="15.75" customHeight="1">
      <c r="E237" s="13"/>
    </row>
    <row r="238" spans="5:5" ht="15.75" customHeight="1">
      <c r="E238" s="13"/>
    </row>
    <row r="239" spans="5:5" ht="15.75" customHeight="1">
      <c r="E239" s="13"/>
    </row>
    <row r="240" spans="5:5" ht="15.75" customHeight="1">
      <c r="E240" s="13"/>
    </row>
    <row r="241" spans="5:5" ht="15.75" customHeight="1">
      <c r="E241" s="13"/>
    </row>
    <row r="242" spans="5:5" ht="15.75" customHeight="1">
      <c r="E242" s="13"/>
    </row>
    <row r="243" spans="5:5" ht="15.75" customHeight="1">
      <c r="E243" s="13"/>
    </row>
    <row r="244" spans="5:5" ht="15.75" customHeight="1">
      <c r="E244" s="13"/>
    </row>
    <row r="245" spans="5:5" ht="15.75" customHeight="1">
      <c r="E245" s="13"/>
    </row>
    <row r="246" spans="5:5" ht="15.75" customHeight="1">
      <c r="E246" s="13"/>
    </row>
    <row r="247" spans="5:5" ht="15.75" customHeight="1">
      <c r="E247" s="13"/>
    </row>
    <row r="248" spans="5:5" ht="15.75" customHeight="1">
      <c r="E248" s="13"/>
    </row>
    <row r="249" spans="5:5" ht="15.75" customHeight="1">
      <c r="E249" s="13"/>
    </row>
    <row r="250" spans="5:5" ht="15.75" customHeight="1">
      <c r="E250" s="13"/>
    </row>
    <row r="251" spans="5:5" ht="15.75" customHeight="1">
      <c r="E251" s="13"/>
    </row>
    <row r="252" spans="5:5" ht="15.75" customHeight="1">
      <c r="E252" s="13"/>
    </row>
    <row r="253" spans="5:5" ht="15.75" customHeight="1">
      <c r="E253" s="13"/>
    </row>
    <row r="254" spans="5:5" ht="15.75" customHeight="1">
      <c r="E254" s="13"/>
    </row>
    <row r="255" spans="5:5" ht="15.75" customHeight="1">
      <c r="E255" s="13"/>
    </row>
    <row r="256" spans="5:5" ht="15.75" customHeight="1">
      <c r="E256" s="13"/>
    </row>
    <row r="257" spans="5:5" ht="15.75" customHeight="1">
      <c r="E257" s="13"/>
    </row>
    <row r="258" spans="5:5" ht="15.75" customHeight="1">
      <c r="E258" s="13"/>
    </row>
    <row r="259" spans="5:5" ht="15.75" customHeight="1">
      <c r="E259" s="13"/>
    </row>
    <row r="260" spans="5:5" ht="15.75" customHeight="1">
      <c r="E260" s="13"/>
    </row>
    <row r="261" spans="5:5" ht="15.75" customHeight="1">
      <c r="E261" s="13"/>
    </row>
    <row r="262" spans="5:5" ht="15.75" customHeight="1">
      <c r="E262" s="13"/>
    </row>
    <row r="263" spans="5:5" ht="15.75" customHeight="1">
      <c r="E263" s="13"/>
    </row>
    <row r="264" spans="5:5" ht="15.75" customHeight="1">
      <c r="E264" s="13"/>
    </row>
    <row r="265" spans="5:5" ht="15.75" customHeight="1">
      <c r="E265" s="13"/>
    </row>
    <row r="266" spans="5:5" ht="15.75" customHeight="1">
      <c r="E266" s="13"/>
    </row>
    <row r="267" spans="5:5" ht="15.75" customHeight="1">
      <c r="E267" s="13"/>
    </row>
    <row r="268" spans="5:5" ht="15.75" customHeight="1">
      <c r="E268" s="13"/>
    </row>
    <row r="269" spans="5:5" ht="15.75" customHeight="1">
      <c r="E269" s="13"/>
    </row>
    <row r="270" spans="5:5" ht="15.75" customHeight="1">
      <c r="E270" s="13"/>
    </row>
    <row r="271" spans="5:5" ht="15.75" customHeight="1">
      <c r="E271" s="13"/>
    </row>
    <row r="272" spans="5:5" ht="15.75" customHeight="1">
      <c r="E272" s="13"/>
    </row>
    <row r="273" spans="5:5" ht="15.75" customHeight="1">
      <c r="E273" s="13"/>
    </row>
    <row r="274" spans="5:5" ht="15.75" customHeight="1">
      <c r="E274" s="13"/>
    </row>
    <row r="275" spans="5:5" ht="15.75" customHeight="1">
      <c r="E275" s="13"/>
    </row>
    <row r="276" spans="5:5" ht="15.75" customHeight="1">
      <c r="E276" s="13"/>
    </row>
    <row r="277" spans="5:5" ht="15.75" customHeight="1">
      <c r="E277" s="13"/>
    </row>
    <row r="278" spans="5:5" ht="15.75" customHeight="1">
      <c r="E278" s="13"/>
    </row>
    <row r="279" spans="5:5" ht="15.75" customHeight="1">
      <c r="E279" s="13"/>
    </row>
    <row r="280" spans="5:5" ht="15.75" customHeight="1">
      <c r="E280" s="13"/>
    </row>
    <row r="281" spans="5:5" ht="15.75" customHeight="1">
      <c r="E281" s="13"/>
    </row>
    <row r="282" spans="5:5" ht="15.75" customHeight="1">
      <c r="E282" s="13"/>
    </row>
    <row r="283" spans="5:5" ht="15.75" customHeight="1">
      <c r="E283" s="13"/>
    </row>
    <row r="284" spans="5:5" ht="15.75" customHeight="1">
      <c r="E284" s="13"/>
    </row>
    <row r="285" spans="5:5" ht="15.75" customHeight="1">
      <c r="E285" s="13"/>
    </row>
    <row r="286" spans="5:5" ht="15.75" customHeight="1">
      <c r="E286" s="13"/>
    </row>
    <row r="287" spans="5:5" ht="15.75" customHeight="1">
      <c r="E287" s="13"/>
    </row>
    <row r="288" spans="5:5" ht="15.75" customHeight="1">
      <c r="E288" s="13"/>
    </row>
    <row r="289" spans="5:5" ht="15.75" customHeight="1">
      <c r="E289" s="13"/>
    </row>
    <row r="290" spans="5:5" ht="15.75" customHeight="1">
      <c r="E290" s="13"/>
    </row>
    <row r="291" spans="5:5" ht="15.75" customHeight="1">
      <c r="E291" s="13"/>
    </row>
    <row r="292" spans="5:5" ht="15.75" customHeight="1">
      <c r="E292" s="13"/>
    </row>
    <row r="293" spans="5:5" ht="15.75" customHeight="1">
      <c r="E293" s="13"/>
    </row>
    <row r="294" spans="5:5" ht="15.75" customHeight="1">
      <c r="E294" s="13"/>
    </row>
    <row r="295" spans="5:5" ht="15.75" customHeight="1">
      <c r="E295" s="13"/>
    </row>
    <row r="296" spans="5:5" ht="15.75" customHeight="1">
      <c r="E296" s="13"/>
    </row>
    <row r="297" spans="5:5" ht="15.75" customHeight="1">
      <c r="E297" s="13"/>
    </row>
    <row r="298" spans="5:5" ht="15.75" customHeight="1">
      <c r="E298" s="13"/>
    </row>
    <row r="299" spans="5:5" ht="15.75" customHeight="1">
      <c r="E299" s="13"/>
    </row>
    <row r="300" spans="5:5" ht="15.75" customHeight="1">
      <c r="E300" s="13"/>
    </row>
    <row r="301" spans="5:5" ht="15.75" customHeight="1">
      <c r="E301" s="13"/>
    </row>
    <row r="302" spans="5:5" ht="15.75" customHeight="1">
      <c r="E302" s="13"/>
    </row>
    <row r="303" spans="5:5" ht="15.75" customHeight="1">
      <c r="E303" s="13"/>
    </row>
    <row r="304" spans="5:5" ht="15.75" customHeight="1">
      <c r="E304" s="13"/>
    </row>
    <row r="305" spans="5:5" ht="15.75" customHeight="1">
      <c r="E305" s="13"/>
    </row>
    <row r="306" spans="5:5" ht="15.75" customHeight="1">
      <c r="E306" s="13"/>
    </row>
    <row r="307" spans="5:5" ht="15.75" customHeight="1">
      <c r="E307" s="13"/>
    </row>
    <row r="308" spans="5:5" ht="15.75" customHeight="1">
      <c r="E308" s="13"/>
    </row>
    <row r="309" spans="5:5" ht="15.75" customHeight="1">
      <c r="E309" s="13"/>
    </row>
    <row r="310" spans="5:5" ht="15.75" customHeight="1">
      <c r="E310" s="13"/>
    </row>
    <row r="311" spans="5:5" ht="15.75" customHeight="1">
      <c r="E311" s="13"/>
    </row>
    <row r="312" spans="5:5" ht="15.75" customHeight="1">
      <c r="E312" s="13"/>
    </row>
    <row r="313" spans="5:5" ht="15.75" customHeight="1">
      <c r="E313" s="13"/>
    </row>
    <row r="314" spans="5:5" ht="15.75" customHeight="1">
      <c r="E314" s="13"/>
    </row>
    <row r="315" spans="5:5" ht="15.75" customHeight="1">
      <c r="E315" s="13"/>
    </row>
    <row r="316" spans="5:5" ht="15.75" customHeight="1">
      <c r="E316" s="13"/>
    </row>
    <row r="317" spans="5:5" ht="15.75" customHeight="1">
      <c r="E317" s="13"/>
    </row>
    <row r="318" spans="5:5" ht="15.75" customHeight="1">
      <c r="E318" s="13"/>
    </row>
    <row r="319" spans="5:5" ht="15.75" customHeight="1">
      <c r="E319" s="13"/>
    </row>
    <row r="320" spans="5:5" ht="15.75" customHeight="1">
      <c r="E320" s="13"/>
    </row>
    <row r="321" spans="5:5" ht="15.75" customHeight="1">
      <c r="E321" s="13"/>
    </row>
    <row r="322" spans="5:5" ht="15.75" customHeight="1">
      <c r="E322" s="13"/>
    </row>
    <row r="323" spans="5:5" ht="15.75" customHeight="1">
      <c r="E323" s="13"/>
    </row>
    <row r="324" spans="5:5" ht="15.75" customHeight="1">
      <c r="E324" s="13"/>
    </row>
    <row r="325" spans="5:5" ht="15.75" customHeight="1">
      <c r="E325" s="13"/>
    </row>
    <row r="326" spans="5:5" ht="15.75" customHeight="1">
      <c r="E326" s="13"/>
    </row>
    <row r="327" spans="5:5" ht="15.75" customHeight="1">
      <c r="E327" s="13"/>
    </row>
    <row r="328" spans="5:5" ht="15.75" customHeight="1">
      <c r="E328" s="13"/>
    </row>
    <row r="329" spans="5:5" ht="15.75" customHeight="1">
      <c r="E329" s="13"/>
    </row>
    <row r="330" spans="5:5" ht="15.75" customHeight="1">
      <c r="E330" s="13"/>
    </row>
    <row r="331" spans="5:5" ht="15.75" customHeight="1">
      <c r="E331" s="13"/>
    </row>
    <row r="332" spans="5:5" ht="15.75" customHeight="1">
      <c r="E332" s="13"/>
    </row>
    <row r="333" spans="5:5" ht="15.75" customHeight="1">
      <c r="E333" s="13"/>
    </row>
    <row r="334" spans="5:5" ht="15.75" customHeight="1">
      <c r="E334" s="13"/>
    </row>
    <row r="335" spans="5:5" ht="15.75" customHeight="1">
      <c r="E335" s="13"/>
    </row>
    <row r="336" spans="5:5" ht="15.75" customHeight="1">
      <c r="E336" s="13"/>
    </row>
    <row r="337" spans="5:5" ht="15.75" customHeight="1">
      <c r="E337" s="13"/>
    </row>
    <row r="338" spans="5:5" ht="15.75" customHeight="1">
      <c r="E338" s="13"/>
    </row>
    <row r="339" spans="5:5" ht="15.75" customHeight="1">
      <c r="E339" s="13"/>
    </row>
    <row r="340" spans="5:5" ht="15.75" customHeight="1">
      <c r="E340" s="13"/>
    </row>
    <row r="341" spans="5:5" ht="15.75" customHeight="1">
      <c r="E341" s="13"/>
    </row>
    <row r="342" spans="5:5" ht="15.75" customHeight="1">
      <c r="E342" s="13"/>
    </row>
    <row r="343" spans="5:5" ht="15.75" customHeight="1">
      <c r="E343" s="13"/>
    </row>
    <row r="344" spans="5:5" ht="15.75" customHeight="1">
      <c r="E344" s="13"/>
    </row>
    <row r="345" spans="5:5" ht="15.75" customHeight="1">
      <c r="E345" s="13"/>
    </row>
    <row r="346" spans="5:5" ht="15.75" customHeight="1">
      <c r="E346" s="13"/>
    </row>
    <row r="347" spans="5:5" ht="15.75" customHeight="1">
      <c r="E347" s="13"/>
    </row>
    <row r="348" spans="5:5" ht="15.75" customHeight="1">
      <c r="E348" s="13"/>
    </row>
    <row r="349" spans="5:5" ht="15.75" customHeight="1">
      <c r="E349" s="13"/>
    </row>
    <row r="350" spans="5:5" ht="15.75" customHeight="1">
      <c r="E350" s="13"/>
    </row>
    <row r="351" spans="5:5" ht="15.75" customHeight="1">
      <c r="E351" s="13"/>
    </row>
    <row r="352" spans="5:5" ht="15.75" customHeight="1">
      <c r="E352" s="13"/>
    </row>
    <row r="353" spans="5:5" ht="15.75" customHeight="1">
      <c r="E353" s="13"/>
    </row>
    <row r="354" spans="5:5" ht="15.75" customHeight="1">
      <c r="E354" s="13"/>
    </row>
    <row r="355" spans="5:5" ht="15.75" customHeight="1">
      <c r="E355" s="13"/>
    </row>
    <row r="356" spans="5:5" ht="15.75" customHeight="1">
      <c r="E356" s="13"/>
    </row>
    <row r="357" spans="5:5" ht="15.75" customHeight="1">
      <c r="E357" s="13"/>
    </row>
    <row r="358" spans="5:5" ht="15.75" customHeight="1">
      <c r="E358" s="13"/>
    </row>
    <row r="359" spans="5:5" ht="15.75" customHeight="1">
      <c r="E359" s="13"/>
    </row>
    <row r="360" spans="5:5" ht="15.75" customHeight="1">
      <c r="E360" s="13"/>
    </row>
    <row r="361" spans="5:5" ht="15.75" customHeight="1">
      <c r="E361" s="13"/>
    </row>
    <row r="362" spans="5:5" ht="15.75" customHeight="1">
      <c r="E362" s="13"/>
    </row>
    <row r="363" spans="5:5" ht="15.75" customHeight="1">
      <c r="E363" s="13"/>
    </row>
    <row r="364" spans="5:5" ht="15.75" customHeight="1">
      <c r="E364" s="13"/>
    </row>
    <row r="365" spans="5:5" ht="15.75" customHeight="1">
      <c r="E365" s="13"/>
    </row>
    <row r="366" spans="5:5" ht="15.75" customHeight="1">
      <c r="E366" s="13"/>
    </row>
    <row r="367" spans="5:5" ht="15.75" customHeight="1">
      <c r="E367" s="13"/>
    </row>
    <row r="368" spans="5:5" ht="15.75" customHeight="1">
      <c r="E368" s="13"/>
    </row>
    <row r="369" spans="5:5" ht="15.75" customHeight="1">
      <c r="E369" s="13"/>
    </row>
    <row r="370" spans="5:5" ht="15.75" customHeight="1">
      <c r="E370" s="13"/>
    </row>
    <row r="371" spans="5:5" ht="15.75" customHeight="1">
      <c r="E371" s="13"/>
    </row>
    <row r="372" spans="5:5" ht="15.75" customHeight="1">
      <c r="E372" s="13"/>
    </row>
    <row r="373" spans="5:5" ht="15.75" customHeight="1">
      <c r="E373" s="13"/>
    </row>
    <row r="374" spans="5:5" ht="15.75" customHeight="1">
      <c r="E374" s="13"/>
    </row>
    <row r="375" spans="5:5" ht="15.75" customHeight="1">
      <c r="E375" s="13"/>
    </row>
    <row r="376" spans="5:5" ht="15.75" customHeight="1">
      <c r="E376" s="13"/>
    </row>
    <row r="377" spans="5:5" ht="15.75" customHeight="1">
      <c r="E377" s="13"/>
    </row>
    <row r="378" spans="5:5" ht="15.75" customHeight="1">
      <c r="E378" s="13"/>
    </row>
    <row r="379" spans="5:5" ht="15.75" customHeight="1">
      <c r="E379" s="13"/>
    </row>
    <row r="380" spans="5:5" ht="15.75" customHeight="1">
      <c r="E380" s="13"/>
    </row>
    <row r="381" spans="5:5" ht="15.75" customHeight="1">
      <c r="E381" s="13"/>
    </row>
    <row r="382" spans="5:5" ht="15.75" customHeight="1">
      <c r="E382" s="13"/>
    </row>
    <row r="383" spans="5:5" ht="15.75" customHeight="1">
      <c r="E383" s="13"/>
    </row>
    <row r="384" spans="5:5" ht="15.75" customHeight="1">
      <c r="E384" s="13"/>
    </row>
    <row r="385" spans="5:5" ht="15.75" customHeight="1">
      <c r="E385" s="13"/>
    </row>
    <row r="386" spans="5:5" ht="15.75" customHeight="1">
      <c r="E386" s="13"/>
    </row>
    <row r="387" spans="5:5" ht="15.75" customHeight="1">
      <c r="E387" s="13"/>
    </row>
    <row r="388" spans="5:5" ht="15.75" customHeight="1">
      <c r="E388" s="13"/>
    </row>
    <row r="389" spans="5:5" ht="15.75" customHeight="1">
      <c r="E389" s="13"/>
    </row>
    <row r="390" spans="5:5" ht="15.75" customHeight="1">
      <c r="E390" s="13"/>
    </row>
    <row r="391" spans="5:5" ht="15.75" customHeight="1">
      <c r="E391" s="13"/>
    </row>
    <row r="392" spans="5:5" ht="15.75" customHeight="1">
      <c r="E392" s="13"/>
    </row>
    <row r="393" spans="5:5" ht="15.75" customHeight="1">
      <c r="E393" s="13"/>
    </row>
    <row r="394" spans="5:5" ht="15.75" customHeight="1">
      <c r="E394" s="13"/>
    </row>
    <row r="395" spans="5:5" ht="15.75" customHeight="1">
      <c r="E395" s="13"/>
    </row>
    <row r="396" spans="5:5" ht="15.75" customHeight="1">
      <c r="E396" s="13"/>
    </row>
    <row r="397" spans="5:5" ht="15.75" customHeight="1">
      <c r="E397" s="13"/>
    </row>
    <row r="398" spans="5:5" ht="15.75" customHeight="1">
      <c r="E398" s="13"/>
    </row>
    <row r="399" spans="5:5" ht="15.75" customHeight="1">
      <c r="E399" s="13"/>
    </row>
    <row r="400" spans="5:5" ht="15.75" customHeight="1">
      <c r="E400" s="13"/>
    </row>
    <row r="401" spans="5:5" ht="15.75" customHeight="1">
      <c r="E401" s="13"/>
    </row>
    <row r="402" spans="5:5" ht="15.75" customHeight="1">
      <c r="E402" s="13"/>
    </row>
    <row r="403" spans="5:5" ht="15.75" customHeight="1">
      <c r="E403" s="13"/>
    </row>
    <row r="404" spans="5:5" ht="15.75" customHeight="1">
      <c r="E404" s="13"/>
    </row>
    <row r="405" spans="5:5" ht="15.75" customHeight="1">
      <c r="E405" s="13"/>
    </row>
    <row r="406" spans="5:5" ht="15.75" customHeight="1">
      <c r="E406" s="13"/>
    </row>
    <row r="407" spans="5:5" ht="15.75" customHeight="1">
      <c r="E407" s="13"/>
    </row>
    <row r="408" spans="5:5" ht="15.75" customHeight="1">
      <c r="E408" s="13"/>
    </row>
    <row r="409" spans="5:5" ht="15.75" customHeight="1">
      <c r="E409" s="13"/>
    </row>
    <row r="410" spans="5:5" ht="15.75" customHeight="1">
      <c r="E410" s="13"/>
    </row>
    <row r="411" spans="5:5" ht="15.75" customHeight="1">
      <c r="E411" s="13"/>
    </row>
    <row r="412" spans="5:5" ht="15.75" customHeight="1">
      <c r="E412" s="13"/>
    </row>
    <row r="413" spans="5:5" ht="15.75" customHeight="1">
      <c r="E413" s="13"/>
    </row>
    <row r="414" spans="5:5" ht="15.75" customHeight="1">
      <c r="E414" s="13"/>
    </row>
    <row r="415" spans="5:5" ht="15.75" customHeight="1">
      <c r="E415" s="13"/>
    </row>
    <row r="416" spans="5:5" ht="15.75" customHeight="1">
      <c r="E416" s="13"/>
    </row>
    <row r="417" spans="5:5" ht="15.75" customHeight="1">
      <c r="E417" s="13"/>
    </row>
    <row r="418" spans="5:5" ht="15.75" customHeight="1">
      <c r="E418" s="13"/>
    </row>
    <row r="419" spans="5:5" ht="15.75" customHeight="1">
      <c r="E419" s="13"/>
    </row>
    <row r="420" spans="5:5" ht="15.75" customHeight="1">
      <c r="E420" s="13"/>
    </row>
    <row r="421" spans="5:5" ht="15.75" customHeight="1">
      <c r="E421" s="13"/>
    </row>
    <row r="422" spans="5:5" ht="15.75" customHeight="1">
      <c r="E422" s="13"/>
    </row>
    <row r="423" spans="5:5" ht="15.75" customHeight="1">
      <c r="E423" s="13"/>
    </row>
    <row r="424" spans="5:5" ht="15.75" customHeight="1">
      <c r="E424" s="13"/>
    </row>
    <row r="425" spans="5:5" ht="15.75" customHeight="1">
      <c r="E425" s="13"/>
    </row>
    <row r="426" spans="5:5" ht="15.75" customHeight="1">
      <c r="E426" s="13"/>
    </row>
    <row r="427" spans="5:5" ht="15.75" customHeight="1">
      <c r="E427" s="13"/>
    </row>
    <row r="428" spans="5:5" ht="15.75" customHeight="1">
      <c r="E428" s="13"/>
    </row>
    <row r="429" spans="5:5" ht="15.75" customHeight="1">
      <c r="E429" s="13"/>
    </row>
    <row r="430" spans="5:5" ht="15.75" customHeight="1">
      <c r="E430" s="13"/>
    </row>
    <row r="431" spans="5:5" ht="15.75" customHeight="1">
      <c r="E431" s="13"/>
    </row>
    <row r="432" spans="5:5" ht="15.75" customHeight="1">
      <c r="E432" s="13"/>
    </row>
    <row r="433" spans="5:5" ht="15.75" customHeight="1">
      <c r="E433" s="13"/>
    </row>
    <row r="434" spans="5:5" ht="15.75" customHeight="1">
      <c r="E434" s="13"/>
    </row>
    <row r="435" spans="5:5" ht="15.75" customHeight="1">
      <c r="E435" s="13"/>
    </row>
    <row r="436" spans="5:5" ht="15.75" customHeight="1">
      <c r="E436" s="13"/>
    </row>
    <row r="437" spans="5:5" ht="15.75" customHeight="1">
      <c r="E437" s="13"/>
    </row>
    <row r="438" spans="5:5" ht="15.75" customHeight="1">
      <c r="E438" s="13"/>
    </row>
    <row r="439" spans="5:5" ht="15.75" customHeight="1">
      <c r="E439" s="13"/>
    </row>
    <row r="440" spans="5:5" ht="15.75" customHeight="1">
      <c r="E440" s="13"/>
    </row>
    <row r="441" spans="5:5" ht="15.75" customHeight="1">
      <c r="E441" s="13"/>
    </row>
    <row r="442" spans="5:5" ht="15.75" customHeight="1">
      <c r="E442" s="13"/>
    </row>
    <row r="443" spans="5:5" ht="15.75" customHeight="1">
      <c r="E443" s="13"/>
    </row>
    <row r="444" spans="5:5" ht="15.75" customHeight="1">
      <c r="E444" s="13"/>
    </row>
    <row r="445" spans="5:5" ht="15.75" customHeight="1">
      <c r="E445" s="13"/>
    </row>
    <row r="446" spans="5:5" ht="15.75" customHeight="1">
      <c r="E446" s="13"/>
    </row>
    <row r="447" spans="5:5" ht="15.75" customHeight="1">
      <c r="E447" s="13"/>
    </row>
    <row r="448" spans="5:5" ht="15.75" customHeight="1">
      <c r="E448" s="13"/>
    </row>
    <row r="449" spans="5:5" ht="15.75" customHeight="1">
      <c r="E449" s="13"/>
    </row>
    <row r="450" spans="5:5" ht="15.75" customHeight="1">
      <c r="E450" s="13"/>
    </row>
    <row r="451" spans="5:5" ht="15.75" customHeight="1">
      <c r="E451" s="13"/>
    </row>
    <row r="452" spans="5:5" ht="15.75" customHeight="1">
      <c r="E452" s="13"/>
    </row>
    <row r="453" spans="5:5" ht="15.75" customHeight="1">
      <c r="E453" s="13"/>
    </row>
    <row r="454" spans="5:5" ht="15.75" customHeight="1">
      <c r="E454" s="13"/>
    </row>
    <row r="455" spans="5:5" ht="15.75" customHeight="1">
      <c r="E455" s="13"/>
    </row>
    <row r="456" spans="5:5" ht="15.75" customHeight="1">
      <c r="E456" s="13"/>
    </row>
    <row r="457" spans="5:5" ht="15.75" customHeight="1">
      <c r="E457" s="13"/>
    </row>
    <row r="458" spans="5:5" ht="15.75" customHeight="1">
      <c r="E458" s="13"/>
    </row>
    <row r="459" spans="5:5" ht="15.75" customHeight="1">
      <c r="E459" s="13"/>
    </row>
    <row r="460" spans="5:5" ht="15.75" customHeight="1">
      <c r="E460" s="13"/>
    </row>
    <row r="461" spans="5:5" ht="15.75" customHeight="1">
      <c r="E461" s="13"/>
    </row>
    <row r="462" spans="5:5" ht="15.75" customHeight="1">
      <c r="E462" s="13"/>
    </row>
    <row r="463" spans="5:5" ht="15.75" customHeight="1">
      <c r="E463" s="13"/>
    </row>
    <row r="464" spans="5:5" ht="15.75" customHeight="1">
      <c r="E464" s="13"/>
    </row>
    <row r="465" spans="5:5" ht="15.75" customHeight="1">
      <c r="E465" s="13"/>
    </row>
    <row r="466" spans="5:5" ht="15.75" customHeight="1">
      <c r="E466" s="13"/>
    </row>
    <row r="467" spans="5:5" ht="15.75" customHeight="1">
      <c r="E467" s="13"/>
    </row>
    <row r="468" spans="5:5" ht="15.75" customHeight="1">
      <c r="E468" s="13"/>
    </row>
    <row r="469" spans="5:5" ht="15.75" customHeight="1">
      <c r="E469" s="13"/>
    </row>
    <row r="470" spans="5:5" ht="15.75" customHeight="1">
      <c r="E470" s="13"/>
    </row>
    <row r="471" spans="5:5" ht="15.75" customHeight="1">
      <c r="E471" s="13"/>
    </row>
    <row r="472" spans="5:5" ht="15.75" customHeight="1">
      <c r="E472" s="13"/>
    </row>
    <row r="473" spans="5:5" ht="15.75" customHeight="1">
      <c r="E473" s="13"/>
    </row>
    <row r="474" spans="5:5" ht="15.75" customHeight="1">
      <c r="E474" s="13"/>
    </row>
    <row r="475" spans="5:5" ht="15.75" customHeight="1">
      <c r="E475" s="13"/>
    </row>
    <row r="476" spans="5:5" ht="15.75" customHeight="1">
      <c r="E476" s="13"/>
    </row>
    <row r="477" spans="5:5" ht="15.75" customHeight="1">
      <c r="E477" s="13"/>
    </row>
    <row r="478" spans="5:5" ht="15.75" customHeight="1">
      <c r="E478" s="13"/>
    </row>
    <row r="479" spans="5:5" ht="15.75" customHeight="1">
      <c r="E479" s="13"/>
    </row>
    <row r="480" spans="5:5" ht="15.75" customHeight="1">
      <c r="E480" s="13"/>
    </row>
    <row r="481" spans="5:5" ht="15.75" customHeight="1">
      <c r="E481" s="13"/>
    </row>
    <row r="482" spans="5:5" ht="15.75" customHeight="1">
      <c r="E482" s="13"/>
    </row>
    <row r="483" spans="5:5" ht="15.75" customHeight="1">
      <c r="E483" s="13"/>
    </row>
    <row r="484" spans="5:5" ht="15.75" customHeight="1">
      <c r="E484" s="13"/>
    </row>
    <row r="485" spans="5:5" ht="15.75" customHeight="1">
      <c r="E485" s="13"/>
    </row>
    <row r="486" spans="5:5" ht="15.75" customHeight="1">
      <c r="E486" s="13"/>
    </row>
    <row r="487" spans="5:5" ht="15.75" customHeight="1">
      <c r="E487" s="13"/>
    </row>
    <row r="488" spans="5:5" ht="15.75" customHeight="1">
      <c r="E488" s="13"/>
    </row>
    <row r="489" spans="5:5" ht="15.75" customHeight="1">
      <c r="E489" s="13"/>
    </row>
    <row r="490" spans="5:5" ht="15.75" customHeight="1">
      <c r="E490" s="13"/>
    </row>
    <row r="491" spans="5:5" ht="15.75" customHeight="1">
      <c r="E491" s="13"/>
    </row>
    <row r="492" spans="5:5" ht="15.75" customHeight="1">
      <c r="E492" s="13"/>
    </row>
    <row r="493" spans="5:5" ht="15.75" customHeight="1">
      <c r="E493" s="13"/>
    </row>
    <row r="494" spans="5:5" ht="15.75" customHeight="1">
      <c r="E494" s="13"/>
    </row>
    <row r="495" spans="5:5" ht="15.75" customHeight="1">
      <c r="E495" s="13"/>
    </row>
    <row r="496" spans="5:5" ht="15.75" customHeight="1">
      <c r="E496" s="13"/>
    </row>
    <row r="497" spans="5:5" ht="15.75" customHeight="1">
      <c r="E497" s="13"/>
    </row>
    <row r="498" spans="5:5" ht="15.75" customHeight="1">
      <c r="E498" s="13"/>
    </row>
    <row r="499" spans="5:5" ht="15.75" customHeight="1">
      <c r="E499" s="13"/>
    </row>
    <row r="500" spans="5:5" ht="15.75" customHeight="1">
      <c r="E500" s="13"/>
    </row>
    <row r="501" spans="5:5" ht="15.75" customHeight="1">
      <c r="E501" s="13"/>
    </row>
    <row r="502" spans="5:5" ht="15.75" customHeight="1">
      <c r="E502" s="13"/>
    </row>
    <row r="503" spans="5:5" ht="15.75" customHeight="1">
      <c r="E503" s="13"/>
    </row>
    <row r="504" spans="5:5" ht="15.75" customHeight="1">
      <c r="E504" s="13"/>
    </row>
    <row r="505" spans="5:5" ht="15.75" customHeight="1">
      <c r="E505" s="13"/>
    </row>
    <row r="506" spans="5:5" ht="15.75" customHeight="1">
      <c r="E506" s="13"/>
    </row>
    <row r="507" spans="5:5" ht="15.75" customHeight="1">
      <c r="E507" s="13"/>
    </row>
    <row r="508" spans="5:5" ht="15.75" customHeight="1">
      <c r="E508" s="13"/>
    </row>
    <row r="509" spans="5:5" ht="15.75" customHeight="1">
      <c r="E509" s="13"/>
    </row>
    <row r="510" spans="5:5" ht="15.75" customHeight="1">
      <c r="E510" s="13"/>
    </row>
    <row r="511" spans="5:5" ht="15.75" customHeight="1">
      <c r="E511" s="13"/>
    </row>
    <row r="512" spans="5:5" ht="15.75" customHeight="1">
      <c r="E512" s="13"/>
    </row>
    <row r="513" spans="5:5" ht="15.75" customHeight="1">
      <c r="E513" s="13"/>
    </row>
    <row r="514" spans="5:5" ht="15.75" customHeight="1">
      <c r="E514" s="13"/>
    </row>
    <row r="515" spans="5:5" ht="15.75" customHeight="1">
      <c r="E515" s="13"/>
    </row>
    <row r="516" spans="5:5" ht="15.75" customHeight="1">
      <c r="E516" s="13"/>
    </row>
    <row r="517" spans="5:5" ht="15.75" customHeight="1">
      <c r="E517" s="13"/>
    </row>
    <row r="518" spans="5:5" ht="15.75" customHeight="1">
      <c r="E518" s="13"/>
    </row>
    <row r="519" spans="5:5" ht="15.75" customHeight="1">
      <c r="E519" s="13"/>
    </row>
    <row r="520" spans="5:5" ht="15.75" customHeight="1">
      <c r="E520" s="13"/>
    </row>
    <row r="521" spans="5:5" ht="15.75" customHeight="1">
      <c r="E521" s="13"/>
    </row>
    <row r="522" spans="5:5" ht="15.75" customHeight="1">
      <c r="E522" s="13"/>
    </row>
    <row r="523" spans="5:5" ht="15.75" customHeight="1">
      <c r="E523" s="13"/>
    </row>
    <row r="524" spans="5:5" ht="15.75" customHeight="1">
      <c r="E524" s="13"/>
    </row>
    <row r="525" spans="5:5" ht="15.75" customHeight="1">
      <c r="E525" s="13"/>
    </row>
    <row r="526" spans="5:5" ht="15.75" customHeight="1">
      <c r="E526" s="13"/>
    </row>
    <row r="527" spans="5:5" ht="15.75" customHeight="1">
      <c r="E527" s="13"/>
    </row>
    <row r="528" spans="5:5" ht="15.75" customHeight="1">
      <c r="E528" s="13"/>
    </row>
    <row r="529" spans="5:5" ht="15.75" customHeight="1">
      <c r="E529" s="13"/>
    </row>
    <row r="530" spans="5:5" ht="15.75" customHeight="1">
      <c r="E530" s="13"/>
    </row>
    <row r="531" spans="5:5" ht="15.75" customHeight="1">
      <c r="E531" s="13"/>
    </row>
    <row r="532" spans="5:5" ht="15.75" customHeight="1">
      <c r="E532" s="13"/>
    </row>
    <row r="533" spans="5:5" ht="15.75" customHeight="1">
      <c r="E533" s="13"/>
    </row>
    <row r="534" spans="5:5" ht="15.75" customHeight="1">
      <c r="E534" s="13"/>
    </row>
    <row r="535" spans="5:5" ht="15.75" customHeight="1">
      <c r="E535" s="13"/>
    </row>
    <row r="536" spans="5:5" ht="15.75" customHeight="1">
      <c r="E536" s="13"/>
    </row>
    <row r="537" spans="5:5" ht="15.75" customHeight="1">
      <c r="E537" s="13"/>
    </row>
    <row r="538" spans="5:5" ht="15.75" customHeight="1">
      <c r="E538" s="13"/>
    </row>
    <row r="539" spans="5:5" ht="15.75" customHeight="1">
      <c r="E539" s="13"/>
    </row>
    <row r="540" spans="5:5" ht="15.75" customHeight="1">
      <c r="E540" s="13"/>
    </row>
    <row r="541" spans="5:5" ht="15.75" customHeight="1">
      <c r="E541" s="13"/>
    </row>
    <row r="542" spans="5:5" ht="15.75" customHeight="1">
      <c r="E542" s="13"/>
    </row>
    <row r="543" spans="5:5" ht="15.75" customHeight="1">
      <c r="E543" s="13"/>
    </row>
    <row r="544" spans="5:5" ht="15.75" customHeight="1">
      <c r="E544" s="13"/>
    </row>
    <row r="545" spans="5:5" ht="15.75" customHeight="1">
      <c r="E545" s="13"/>
    </row>
    <row r="546" spans="5:5" ht="15.75" customHeight="1">
      <c r="E546" s="13"/>
    </row>
    <row r="547" spans="5:5" ht="15.75" customHeight="1">
      <c r="E547" s="13"/>
    </row>
    <row r="548" spans="5:5" ht="15.75" customHeight="1">
      <c r="E548" s="13"/>
    </row>
    <row r="549" spans="5:5" ht="15.75" customHeight="1">
      <c r="E549" s="13"/>
    </row>
    <row r="550" spans="5:5" ht="15.75" customHeight="1">
      <c r="E550" s="13"/>
    </row>
    <row r="551" spans="5:5" ht="15.75" customHeight="1">
      <c r="E551" s="13"/>
    </row>
    <row r="552" spans="5:5" ht="15.75" customHeight="1">
      <c r="E552" s="13"/>
    </row>
    <row r="553" spans="5:5" ht="15.75" customHeight="1">
      <c r="E553" s="13"/>
    </row>
    <row r="554" spans="5:5" ht="15.75" customHeight="1">
      <c r="E554" s="13"/>
    </row>
    <row r="555" spans="5:5" ht="15.75" customHeight="1">
      <c r="E555" s="13"/>
    </row>
    <row r="556" spans="5:5" ht="15.75" customHeight="1">
      <c r="E556" s="13"/>
    </row>
    <row r="557" spans="5:5" ht="15.75" customHeight="1">
      <c r="E557" s="13"/>
    </row>
    <row r="558" spans="5:5" ht="15.75" customHeight="1">
      <c r="E558" s="13"/>
    </row>
    <row r="559" spans="5:5" ht="15.75" customHeight="1">
      <c r="E559" s="13"/>
    </row>
    <row r="560" spans="5:5" ht="15.75" customHeight="1">
      <c r="E560" s="13"/>
    </row>
    <row r="561" spans="5:5" ht="15.75" customHeight="1">
      <c r="E561" s="13"/>
    </row>
    <row r="562" spans="5:5" ht="15.75" customHeight="1">
      <c r="E562" s="13"/>
    </row>
    <row r="563" spans="5:5" ht="15.75" customHeight="1">
      <c r="E563" s="13"/>
    </row>
    <row r="564" spans="5:5" ht="15.75" customHeight="1">
      <c r="E564" s="13"/>
    </row>
    <row r="565" spans="5:5" ht="15.75" customHeight="1">
      <c r="E565" s="13"/>
    </row>
    <row r="566" spans="5:5" ht="15.75" customHeight="1">
      <c r="E566" s="13"/>
    </row>
    <row r="567" spans="5:5" ht="15.75" customHeight="1">
      <c r="E567" s="13"/>
    </row>
    <row r="568" spans="5:5" ht="15.75" customHeight="1">
      <c r="E568" s="13"/>
    </row>
    <row r="569" spans="5:5" ht="15.75" customHeight="1">
      <c r="E569" s="13"/>
    </row>
    <row r="570" spans="5:5" ht="15.75" customHeight="1">
      <c r="E570" s="13"/>
    </row>
    <row r="571" spans="5:5" ht="15.75" customHeight="1">
      <c r="E571" s="13"/>
    </row>
    <row r="572" spans="5:5" ht="15.75" customHeight="1">
      <c r="E572" s="13"/>
    </row>
    <row r="573" spans="5:5" ht="15.75" customHeight="1">
      <c r="E573" s="13"/>
    </row>
    <row r="574" spans="5:5" ht="15.75" customHeight="1">
      <c r="E574" s="13"/>
    </row>
    <row r="575" spans="5:5" ht="15.75" customHeight="1">
      <c r="E575" s="13"/>
    </row>
    <row r="576" spans="5:5" ht="15.75" customHeight="1">
      <c r="E576" s="13"/>
    </row>
    <row r="577" spans="5:5" ht="15.75" customHeight="1">
      <c r="E577" s="13"/>
    </row>
    <row r="578" spans="5:5" ht="15.75" customHeight="1">
      <c r="E578" s="13"/>
    </row>
    <row r="579" spans="5:5" ht="15.75" customHeight="1">
      <c r="E579" s="13"/>
    </row>
    <row r="580" spans="5:5" ht="15.75" customHeight="1">
      <c r="E580" s="13"/>
    </row>
    <row r="581" spans="5:5" ht="15.75" customHeight="1">
      <c r="E581" s="13"/>
    </row>
    <row r="582" spans="5:5" ht="15.75" customHeight="1">
      <c r="E582" s="13"/>
    </row>
    <row r="583" spans="5:5" ht="15.75" customHeight="1">
      <c r="E583" s="13"/>
    </row>
    <row r="584" spans="5:5" ht="15.75" customHeight="1">
      <c r="E584" s="13"/>
    </row>
    <row r="585" spans="5:5" ht="15.75" customHeight="1">
      <c r="E585" s="13"/>
    </row>
    <row r="586" spans="5:5" ht="15.75" customHeight="1">
      <c r="E586" s="13"/>
    </row>
    <row r="587" spans="5:5" ht="15.75" customHeight="1">
      <c r="E587" s="13"/>
    </row>
    <row r="588" spans="5:5" ht="15.75" customHeight="1">
      <c r="E588" s="13"/>
    </row>
    <row r="589" spans="5:5" ht="15.75" customHeight="1">
      <c r="E589" s="13"/>
    </row>
    <row r="590" spans="5:5" ht="15.75" customHeight="1">
      <c r="E590" s="13"/>
    </row>
    <row r="591" spans="5:5" ht="15.75" customHeight="1">
      <c r="E591" s="13"/>
    </row>
    <row r="592" spans="5:5" ht="15.75" customHeight="1">
      <c r="E592" s="13"/>
    </row>
    <row r="593" spans="5:5" ht="15.75" customHeight="1">
      <c r="E593" s="13"/>
    </row>
    <row r="594" spans="5:5" ht="15.75" customHeight="1">
      <c r="E594" s="13"/>
    </row>
    <row r="595" spans="5:5" ht="15.75" customHeight="1">
      <c r="E595" s="13"/>
    </row>
    <row r="596" spans="5:5" ht="15.75" customHeight="1">
      <c r="E596" s="13"/>
    </row>
    <row r="597" spans="5:5" ht="15.75" customHeight="1">
      <c r="E597" s="13"/>
    </row>
    <row r="598" spans="5:5" ht="15.75" customHeight="1">
      <c r="E598" s="13"/>
    </row>
    <row r="599" spans="5:5" ht="15.75" customHeight="1">
      <c r="E599" s="13"/>
    </row>
    <row r="600" spans="5:5" ht="15.75" customHeight="1">
      <c r="E600" s="13"/>
    </row>
    <row r="601" spans="5:5" ht="15.75" customHeight="1">
      <c r="E601" s="13"/>
    </row>
    <row r="602" spans="5:5" ht="15.75" customHeight="1">
      <c r="E602" s="13"/>
    </row>
    <row r="603" spans="5:5" ht="15.75" customHeight="1">
      <c r="E603" s="13"/>
    </row>
    <row r="604" spans="5:5" ht="15.75" customHeight="1">
      <c r="E604" s="13"/>
    </row>
    <row r="605" spans="5:5" ht="15.75" customHeight="1">
      <c r="E605" s="13"/>
    </row>
    <row r="606" spans="5:5" ht="15.75" customHeight="1">
      <c r="E606" s="13"/>
    </row>
    <row r="607" spans="5:5" ht="15.75" customHeight="1">
      <c r="E607" s="13"/>
    </row>
    <row r="608" spans="5:5" ht="15.75" customHeight="1">
      <c r="E608" s="13"/>
    </row>
    <row r="609" spans="5:5" ht="15.75" customHeight="1">
      <c r="E609" s="13"/>
    </row>
    <row r="610" spans="5:5" ht="15.75" customHeight="1">
      <c r="E610" s="13"/>
    </row>
    <row r="611" spans="5:5" ht="15.75" customHeight="1">
      <c r="E611" s="13"/>
    </row>
    <row r="612" spans="5:5" ht="15.75" customHeight="1">
      <c r="E612" s="13"/>
    </row>
    <row r="613" spans="5:5" ht="15.75" customHeight="1">
      <c r="E613" s="13"/>
    </row>
    <row r="614" spans="5:5" ht="15.75" customHeight="1">
      <c r="E614" s="13"/>
    </row>
    <row r="615" spans="5:5" ht="15.75" customHeight="1">
      <c r="E615" s="13"/>
    </row>
    <row r="616" spans="5:5" ht="15.75" customHeight="1">
      <c r="E616" s="13"/>
    </row>
    <row r="617" spans="5:5" ht="15.75" customHeight="1">
      <c r="E617" s="13"/>
    </row>
    <row r="618" spans="5:5" ht="15.75" customHeight="1">
      <c r="E618" s="13"/>
    </row>
    <row r="619" spans="5:5" ht="15.75" customHeight="1">
      <c r="E619" s="13"/>
    </row>
    <row r="620" spans="5:5" ht="15.75" customHeight="1">
      <c r="E620" s="13"/>
    </row>
    <row r="621" spans="5:5" ht="15.75" customHeight="1">
      <c r="E621" s="13"/>
    </row>
    <row r="622" spans="5:5" ht="15.75" customHeight="1">
      <c r="E622" s="13"/>
    </row>
    <row r="623" spans="5:5" ht="15.75" customHeight="1">
      <c r="E623" s="13"/>
    </row>
    <row r="624" spans="5:5" ht="15.75" customHeight="1">
      <c r="E624" s="13"/>
    </row>
    <row r="625" spans="5:5" ht="15.75" customHeight="1">
      <c r="E625" s="13"/>
    </row>
    <row r="626" spans="5:5" ht="15.75" customHeight="1">
      <c r="E626" s="13"/>
    </row>
    <row r="627" spans="5:5" ht="15.75" customHeight="1">
      <c r="E627" s="13"/>
    </row>
    <row r="628" spans="5:5" ht="15.75" customHeight="1">
      <c r="E628" s="13"/>
    </row>
    <row r="629" spans="5:5" ht="15.75" customHeight="1">
      <c r="E629" s="13"/>
    </row>
    <row r="630" spans="5:5" ht="15.75" customHeight="1">
      <c r="E630" s="13"/>
    </row>
    <row r="631" spans="5:5" ht="15.75" customHeight="1">
      <c r="E631" s="13"/>
    </row>
    <row r="632" spans="5:5" ht="15.75" customHeight="1">
      <c r="E632" s="13"/>
    </row>
    <row r="633" spans="5:5" ht="15.75" customHeight="1">
      <c r="E633" s="13"/>
    </row>
    <row r="634" spans="5:5" ht="15.75" customHeight="1">
      <c r="E634" s="13"/>
    </row>
    <row r="635" spans="5:5" ht="15.75" customHeight="1">
      <c r="E635" s="13"/>
    </row>
    <row r="636" spans="5:5" ht="15.75" customHeight="1">
      <c r="E636" s="13"/>
    </row>
    <row r="637" spans="5:5" ht="15.75" customHeight="1">
      <c r="E637" s="13"/>
    </row>
    <row r="638" spans="5:5" ht="15.75" customHeight="1">
      <c r="E638" s="13"/>
    </row>
    <row r="639" spans="5:5" ht="15.75" customHeight="1">
      <c r="E639" s="13"/>
    </row>
    <row r="640" spans="5:5" ht="15.75" customHeight="1">
      <c r="E640" s="13"/>
    </row>
    <row r="641" spans="5:5" ht="15.75" customHeight="1">
      <c r="E641" s="13"/>
    </row>
    <row r="642" spans="5:5" ht="15.75" customHeight="1">
      <c r="E642" s="13"/>
    </row>
    <row r="643" spans="5:5" ht="15.75" customHeight="1">
      <c r="E643" s="13"/>
    </row>
    <row r="644" spans="5:5" ht="15.75" customHeight="1">
      <c r="E644" s="13"/>
    </row>
    <row r="645" spans="5:5" ht="15.75" customHeight="1">
      <c r="E645" s="13"/>
    </row>
    <row r="646" spans="5:5" ht="15.75" customHeight="1">
      <c r="E646" s="13"/>
    </row>
    <row r="647" spans="5:5" ht="15.75" customHeight="1">
      <c r="E647" s="13"/>
    </row>
    <row r="648" spans="5:5" ht="15.75" customHeight="1">
      <c r="E648" s="13"/>
    </row>
    <row r="649" spans="5:5" ht="15.75" customHeight="1">
      <c r="E649" s="13"/>
    </row>
    <row r="650" spans="5:5" ht="15.75" customHeight="1">
      <c r="E650" s="13"/>
    </row>
    <row r="651" spans="5:5" ht="15.75" customHeight="1">
      <c r="E651" s="13"/>
    </row>
    <row r="652" spans="5:5" ht="15.75" customHeight="1">
      <c r="E652" s="13"/>
    </row>
    <row r="653" spans="5:5" ht="15.75" customHeight="1">
      <c r="E653" s="13"/>
    </row>
    <row r="654" spans="5:5" ht="15.75" customHeight="1">
      <c r="E654" s="13"/>
    </row>
    <row r="655" spans="5:5" ht="15.75" customHeight="1">
      <c r="E655" s="13"/>
    </row>
    <row r="656" spans="5:5" ht="15.75" customHeight="1">
      <c r="E656" s="13"/>
    </row>
    <row r="657" spans="5:5" ht="15.75" customHeight="1">
      <c r="E657" s="13"/>
    </row>
    <row r="658" spans="5:5" ht="15.75" customHeight="1">
      <c r="E658" s="13"/>
    </row>
    <row r="659" spans="5:5" ht="15.75" customHeight="1">
      <c r="E659" s="13"/>
    </row>
    <row r="660" spans="5:5" ht="15.75" customHeight="1">
      <c r="E660" s="13"/>
    </row>
    <row r="661" spans="5:5" ht="15.75" customHeight="1">
      <c r="E661" s="13"/>
    </row>
    <row r="662" spans="5:5" ht="15.75" customHeight="1">
      <c r="E662" s="13"/>
    </row>
    <row r="663" spans="5:5" ht="15.75" customHeight="1">
      <c r="E663" s="13"/>
    </row>
    <row r="664" spans="5:5" ht="15.75" customHeight="1">
      <c r="E664" s="13"/>
    </row>
    <row r="665" spans="5:5" ht="15.75" customHeight="1">
      <c r="E665" s="13"/>
    </row>
    <row r="666" spans="5:5" ht="15.75" customHeight="1">
      <c r="E666" s="13"/>
    </row>
    <row r="667" spans="5:5" ht="15.75" customHeight="1">
      <c r="E667" s="13"/>
    </row>
    <row r="668" spans="5:5" ht="15.75" customHeight="1">
      <c r="E668" s="13"/>
    </row>
    <row r="669" spans="5:5" ht="15.75" customHeight="1">
      <c r="E669" s="13"/>
    </row>
    <row r="670" spans="5:5" ht="15.75" customHeight="1">
      <c r="E670" s="13"/>
    </row>
    <row r="671" spans="5:5" ht="15.75" customHeight="1">
      <c r="E671" s="13"/>
    </row>
    <row r="672" spans="5:5" ht="15.75" customHeight="1">
      <c r="E672" s="13"/>
    </row>
    <row r="673" spans="5:5" ht="15.75" customHeight="1">
      <c r="E673" s="13"/>
    </row>
    <row r="674" spans="5:5" ht="15.75" customHeight="1">
      <c r="E674" s="13"/>
    </row>
    <row r="675" spans="5:5" ht="15.75" customHeight="1">
      <c r="E675" s="13"/>
    </row>
    <row r="676" spans="5:5" ht="15.75" customHeight="1">
      <c r="E676" s="13"/>
    </row>
    <row r="677" spans="5:5" ht="15.75" customHeight="1">
      <c r="E677" s="13"/>
    </row>
    <row r="678" spans="5:5" ht="15.75" customHeight="1">
      <c r="E678" s="13"/>
    </row>
    <row r="679" spans="5:5" ht="15.75" customHeight="1">
      <c r="E679" s="13"/>
    </row>
    <row r="680" spans="5:5" ht="15.75" customHeight="1">
      <c r="E680" s="13"/>
    </row>
    <row r="681" spans="5:5" ht="15.75" customHeight="1">
      <c r="E681" s="13"/>
    </row>
    <row r="682" spans="5:5" ht="15.75" customHeight="1">
      <c r="E682" s="13"/>
    </row>
    <row r="683" spans="5:5" ht="15.75" customHeight="1">
      <c r="E683" s="13"/>
    </row>
    <row r="684" spans="5:5" ht="15.75" customHeight="1">
      <c r="E684" s="13"/>
    </row>
    <row r="685" spans="5:5" ht="15.75" customHeight="1">
      <c r="E685" s="13"/>
    </row>
    <row r="686" spans="5:5" ht="15.75" customHeight="1">
      <c r="E686" s="13"/>
    </row>
    <row r="687" spans="5:5" ht="15.75" customHeight="1">
      <c r="E687" s="13"/>
    </row>
    <row r="688" spans="5:5" ht="15.75" customHeight="1">
      <c r="E688" s="13"/>
    </row>
    <row r="689" spans="5:5" ht="15.75" customHeight="1">
      <c r="E689" s="13"/>
    </row>
    <row r="690" spans="5:5" ht="15.75" customHeight="1">
      <c r="E690" s="13"/>
    </row>
    <row r="691" spans="5:5" ht="15.75" customHeight="1">
      <c r="E691" s="13"/>
    </row>
    <row r="692" spans="5:5" ht="15.75" customHeight="1">
      <c r="E692" s="13"/>
    </row>
    <row r="693" spans="5:5" ht="15.75" customHeight="1">
      <c r="E693" s="13"/>
    </row>
    <row r="694" spans="5:5" ht="15.75" customHeight="1">
      <c r="E694" s="13"/>
    </row>
    <row r="695" spans="5:5" ht="15.75" customHeight="1">
      <c r="E695" s="13"/>
    </row>
    <row r="696" spans="5:5" ht="15.75" customHeight="1">
      <c r="E696" s="13"/>
    </row>
    <row r="697" spans="5:5" ht="15.75" customHeight="1">
      <c r="E697" s="13"/>
    </row>
    <row r="698" spans="5:5" ht="15.75" customHeight="1">
      <c r="E698" s="13"/>
    </row>
    <row r="699" spans="5:5" ht="15.75" customHeight="1">
      <c r="E699" s="13"/>
    </row>
    <row r="700" spans="5:5" ht="15.75" customHeight="1">
      <c r="E700" s="13"/>
    </row>
    <row r="701" spans="5:5" ht="15.75" customHeight="1">
      <c r="E701" s="13"/>
    </row>
    <row r="702" spans="5:5" ht="15.75" customHeight="1">
      <c r="E702" s="13"/>
    </row>
    <row r="703" spans="5:5" ht="15.75" customHeight="1">
      <c r="E703" s="13"/>
    </row>
    <row r="704" spans="5:5" ht="15.75" customHeight="1">
      <c r="E704" s="13"/>
    </row>
    <row r="705" spans="5:5" ht="15.75" customHeight="1">
      <c r="E705" s="13"/>
    </row>
    <row r="706" spans="5:5" ht="15.75" customHeight="1">
      <c r="E706" s="13"/>
    </row>
    <row r="707" spans="5:5" ht="15.75" customHeight="1">
      <c r="E707" s="13"/>
    </row>
    <row r="708" spans="5:5" ht="15.75" customHeight="1">
      <c r="E708" s="13"/>
    </row>
    <row r="709" spans="5:5" ht="15.75" customHeight="1">
      <c r="E709" s="13"/>
    </row>
    <row r="710" spans="5:5" ht="15.75" customHeight="1">
      <c r="E710" s="13"/>
    </row>
    <row r="711" spans="5:5" ht="15.75" customHeight="1">
      <c r="E711" s="13"/>
    </row>
    <row r="712" spans="5:5" ht="15.75" customHeight="1">
      <c r="E712" s="13"/>
    </row>
    <row r="713" spans="5:5" ht="15.75" customHeight="1">
      <c r="E713" s="13"/>
    </row>
    <row r="714" spans="5:5" ht="15.75" customHeight="1">
      <c r="E714" s="13"/>
    </row>
    <row r="715" spans="5:5" ht="15.75" customHeight="1">
      <c r="E715" s="13"/>
    </row>
    <row r="716" spans="5:5" ht="15.75" customHeight="1">
      <c r="E716" s="13"/>
    </row>
    <row r="717" spans="5:5" ht="15.75" customHeight="1">
      <c r="E717" s="13"/>
    </row>
    <row r="718" spans="5:5" ht="15.75" customHeight="1">
      <c r="E718" s="13"/>
    </row>
    <row r="719" spans="5:5" ht="15.75" customHeight="1">
      <c r="E719" s="13"/>
    </row>
    <row r="720" spans="5:5" ht="15.75" customHeight="1">
      <c r="E720" s="13"/>
    </row>
    <row r="721" spans="5:5" ht="15.75" customHeight="1">
      <c r="E721" s="13"/>
    </row>
    <row r="722" spans="5:5" ht="15.75" customHeight="1">
      <c r="E722" s="13"/>
    </row>
    <row r="723" spans="5:5" ht="15.75" customHeight="1">
      <c r="E723" s="13"/>
    </row>
    <row r="724" spans="5:5" ht="15.75" customHeight="1">
      <c r="E724" s="13"/>
    </row>
    <row r="725" spans="5:5" ht="15.75" customHeight="1">
      <c r="E725" s="13"/>
    </row>
    <row r="726" spans="5:5" ht="15.75" customHeight="1">
      <c r="E726" s="13"/>
    </row>
    <row r="727" spans="5:5" ht="15.75" customHeight="1">
      <c r="E727" s="13"/>
    </row>
    <row r="728" spans="5:5" ht="15.75" customHeight="1">
      <c r="E728" s="13"/>
    </row>
    <row r="729" spans="5:5" ht="15.75" customHeight="1">
      <c r="E729" s="13"/>
    </row>
    <row r="730" spans="5:5" ht="15.75" customHeight="1">
      <c r="E730" s="13"/>
    </row>
    <row r="731" spans="5:5" ht="15.75" customHeight="1">
      <c r="E731" s="13"/>
    </row>
    <row r="732" spans="5:5" ht="15.75" customHeight="1">
      <c r="E732" s="13"/>
    </row>
    <row r="733" spans="5:5" ht="15.75" customHeight="1">
      <c r="E733" s="13"/>
    </row>
    <row r="734" spans="5:5" ht="15.75" customHeight="1">
      <c r="E734" s="13"/>
    </row>
    <row r="735" spans="5:5" ht="15.75" customHeight="1">
      <c r="E735" s="13"/>
    </row>
    <row r="736" spans="5:5" ht="15.75" customHeight="1">
      <c r="E736" s="13"/>
    </row>
    <row r="737" spans="5:5" ht="15.75" customHeight="1">
      <c r="E737" s="13"/>
    </row>
    <row r="738" spans="5:5" ht="15.75" customHeight="1">
      <c r="E738" s="13"/>
    </row>
    <row r="739" spans="5:5" ht="15.75" customHeight="1">
      <c r="E739" s="13"/>
    </row>
    <row r="740" spans="5:5" ht="15.75" customHeight="1">
      <c r="E740" s="13"/>
    </row>
    <row r="741" spans="5:5" ht="15.75" customHeight="1">
      <c r="E741" s="13"/>
    </row>
    <row r="742" spans="5:5" ht="15.75" customHeight="1">
      <c r="E742" s="13"/>
    </row>
    <row r="743" spans="5:5" ht="15.75" customHeight="1">
      <c r="E743" s="13"/>
    </row>
    <row r="744" spans="5:5" ht="15.75" customHeight="1">
      <c r="E744" s="13"/>
    </row>
    <row r="745" spans="5:5" ht="15.75" customHeight="1">
      <c r="E745" s="13"/>
    </row>
    <row r="746" spans="5:5" ht="15.75" customHeight="1">
      <c r="E746" s="13"/>
    </row>
    <row r="747" spans="5:5" ht="15.75" customHeight="1">
      <c r="E747" s="13"/>
    </row>
    <row r="748" spans="5:5" ht="15.75" customHeight="1">
      <c r="E748" s="13"/>
    </row>
    <row r="749" spans="5:5" ht="15.75" customHeight="1">
      <c r="E749" s="13"/>
    </row>
    <row r="750" spans="5:5" ht="15.75" customHeight="1">
      <c r="E750" s="13"/>
    </row>
    <row r="751" spans="5:5" ht="15.75" customHeight="1">
      <c r="E751" s="13"/>
    </row>
    <row r="752" spans="5:5" ht="15.75" customHeight="1">
      <c r="E752" s="13"/>
    </row>
    <row r="753" spans="5:5" ht="15.75" customHeight="1">
      <c r="E753" s="13"/>
    </row>
    <row r="754" spans="5:5" ht="15.75" customHeight="1">
      <c r="E754" s="13"/>
    </row>
    <row r="755" spans="5:5" ht="15.75" customHeight="1">
      <c r="E755" s="13"/>
    </row>
    <row r="756" spans="5:5" ht="15.75" customHeight="1">
      <c r="E756" s="13"/>
    </row>
    <row r="757" spans="5:5" ht="15.75" customHeight="1">
      <c r="E757" s="13"/>
    </row>
    <row r="758" spans="5:5" ht="15.75" customHeight="1">
      <c r="E758" s="13"/>
    </row>
    <row r="759" spans="5:5" ht="15.75" customHeight="1">
      <c r="E759" s="13"/>
    </row>
    <row r="760" spans="5:5" ht="15.75" customHeight="1">
      <c r="E760" s="13"/>
    </row>
    <row r="761" spans="5:5" ht="15.75" customHeight="1">
      <c r="E761" s="13"/>
    </row>
    <row r="762" spans="5:5" ht="15.75" customHeight="1">
      <c r="E762" s="13"/>
    </row>
    <row r="763" spans="5:5" ht="15.75" customHeight="1">
      <c r="E763" s="13"/>
    </row>
    <row r="764" spans="5:5" ht="15.75" customHeight="1">
      <c r="E764" s="13"/>
    </row>
    <row r="765" spans="5:5" ht="15.75" customHeight="1">
      <c r="E765" s="13"/>
    </row>
    <row r="766" spans="5:5" ht="15.75" customHeight="1">
      <c r="E766" s="13"/>
    </row>
    <row r="767" spans="5:5" ht="15.75" customHeight="1">
      <c r="E767" s="13"/>
    </row>
    <row r="768" spans="5:5" ht="15.75" customHeight="1">
      <c r="E768" s="13"/>
    </row>
    <row r="769" spans="5:5" ht="15.75" customHeight="1">
      <c r="E769" s="13"/>
    </row>
    <row r="770" spans="5:5" ht="15.75" customHeight="1">
      <c r="E770" s="13"/>
    </row>
    <row r="771" spans="5:5" ht="15.75" customHeight="1">
      <c r="E771" s="13"/>
    </row>
    <row r="772" spans="5:5" ht="15.75" customHeight="1">
      <c r="E772" s="13"/>
    </row>
    <row r="773" spans="5:5" ht="15.75" customHeight="1">
      <c r="E773" s="13"/>
    </row>
    <row r="774" spans="5:5" ht="15.75" customHeight="1">
      <c r="E774" s="13"/>
    </row>
    <row r="775" spans="5:5" ht="15.75" customHeight="1">
      <c r="E775" s="13"/>
    </row>
    <row r="776" spans="5:5" ht="15.75" customHeight="1">
      <c r="E776" s="13"/>
    </row>
    <row r="777" spans="5:5" ht="15.75" customHeight="1">
      <c r="E777" s="13"/>
    </row>
    <row r="778" spans="5:5" ht="15.75" customHeight="1">
      <c r="E778" s="13"/>
    </row>
    <row r="779" spans="5:5" ht="15.75" customHeight="1">
      <c r="E779" s="13"/>
    </row>
    <row r="780" spans="5:5" ht="15.75" customHeight="1">
      <c r="E780" s="13"/>
    </row>
    <row r="781" spans="5:5" ht="15.75" customHeight="1">
      <c r="E781" s="13"/>
    </row>
    <row r="782" spans="5:5" ht="15.75" customHeight="1">
      <c r="E782" s="13"/>
    </row>
    <row r="783" spans="5:5" ht="15.75" customHeight="1">
      <c r="E783" s="13"/>
    </row>
    <row r="784" spans="5:5" ht="15.75" customHeight="1">
      <c r="E784" s="13"/>
    </row>
    <row r="785" spans="5:5" ht="15.75" customHeight="1">
      <c r="E785" s="13"/>
    </row>
    <row r="786" spans="5:5" ht="15.75" customHeight="1">
      <c r="E786" s="13"/>
    </row>
    <row r="787" spans="5:5" ht="15.75" customHeight="1">
      <c r="E787" s="13"/>
    </row>
    <row r="788" spans="5:5" ht="15.75" customHeight="1">
      <c r="E788" s="13"/>
    </row>
    <row r="789" spans="5:5" ht="15.75" customHeight="1">
      <c r="E789" s="13"/>
    </row>
    <row r="790" spans="5:5" ht="15.75" customHeight="1">
      <c r="E790" s="13"/>
    </row>
    <row r="791" spans="5:5" ht="15.75" customHeight="1">
      <c r="E791" s="13"/>
    </row>
    <row r="792" spans="5:5" ht="15.75" customHeight="1">
      <c r="E792" s="13"/>
    </row>
    <row r="793" spans="5:5" ht="15.75" customHeight="1">
      <c r="E793" s="13"/>
    </row>
    <row r="794" spans="5:5" ht="15.75" customHeight="1">
      <c r="E794" s="13"/>
    </row>
    <row r="795" spans="5:5" ht="15.75" customHeight="1">
      <c r="E795" s="13"/>
    </row>
    <row r="796" spans="5:5" ht="15.75" customHeight="1">
      <c r="E796" s="13"/>
    </row>
    <row r="797" spans="5:5" ht="15.75" customHeight="1">
      <c r="E797" s="13"/>
    </row>
    <row r="798" spans="5:5" ht="15.75" customHeight="1">
      <c r="E798" s="13"/>
    </row>
    <row r="799" spans="5:5" ht="15.75" customHeight="1">
      <c r="E799" s="13"/>
    </row>
    <row r="800" spans="5:5" ht="15.75" customHeight="1">
      <c r="E800" s="13"/>
    </row>
    <row r="801" spans="5:5" ht="15.75" customHeight="1">
      <c r="E801" s="13"/>
    </row>
    <row r="802" spans="5:5" ht="15.75" customHeight="1">
      <c r="E802" s="13"/>
    </row>
    <row r="803" spans="5:5" ht="15.75" customHeight="1">
      <c r="E803" s="13"/>
    </row>
    <row r="804" spans="5:5" ht="15.75" customHeight="1">
      <c r="E804" s="13"/>
    </row>
    <row r="805" spans="5:5" ht="15.75" customHeight="1">
      <c r="E805" s="13"/>
    </row>
    <row r="806" spans="5:5" ht="15.75" customHeight="1">
      <c r="E806" s="13"/>
    </row>
    <row r="807" spans="5:5" ht="15.75" customHeight="1">
      <c r="E807" s="13"/>
    </row>
    <row r="808" spans="5:5" ht="15.75" customHeight="1">
      <c r="E808" s="13"/>
    </row>
    <row r="809" spans="5:5" ht="15.75" customHeight="1">
      <c r="E809" s="13"/>
    </row>
    <row r="810" spans="5:5" ht="15.75" customHeight="1">
      <c r="E810" s="13"/>
    </row>
    <row r="811" spans="5:5" ht="15.75" customHeight="1">
      <c r="E811" s="13"/>
    </row>
    <row r="812" spans="5:5" ht="15.75" customHeight="1">
      <c r="E812" s="13"/>
    </row>
    <row r="813" spans="5:5" ht="15.75" customHeight="1">
      <c r="E813" s="13"/>
    </row>
    <row r="814" spans="5:5" ht="15.75" customHeight="1">
      <c r="E814" s="13"/>
    </row>
    <row r="815" spans="5:5" ht="15.75" customHeight="1">
      <c r="E815" s="13"/>
    </row>
    <row r="816" spans="5:5" ht="15.75" customHeight="1">
      <c r="E816" s="13"/>
    </row>
    <row r="817" spans="5:5" ht="15.75" customHeight="1">
      <c r="E817" s="13"/>
    </row>
    <row r="818" spans="5:5" ht="15.75" customHeight="1">
      <c r="E818" s="13"/>
    </row>
    <row r="819" spans="5:5" ht="15.75" customHeight="1">
      <c r="E819" s="13"/>
    </row>
    <row r="820" spans="5:5" ht="15.75" customHeight="1">
      <c r="E820" s="13"/>
    </row>
    <row r="821" spans="5:5" ht="15.75" customHeight="1">
      <c r="E821" s="13"/>
    </row>
    <row r="822" spans="5:5" ht="15.75" customHeight="1">
      <c r="E822" s="13"/>
    </row>
    <row r="823" spans="5:5" ht="15.75" customHeight="1">
      <c r="E823" s="13"/>
    </row>
    <row r="824" spans="5:5" ht="15.75" customHeight="1">
      <c r="E824" s="13"/>
    </row>
    <row r="825" spans="5:5" ht="15.75" customHeight="1">
      <c r="E825" s="13"/>
    </row>
    <row r="826" spans="5:5" ht="15.75" customHeight="1">
      <c r="E826" s="13"/>
    </row>
    <row r="827" spans="5:5" ht="15.75" customHeight="1">
      <c r="E827" s="13"/>
    </row>
    <row r="828" spans="5:5" ht="15.75" customHeight="1">
      <c r="E828" s="13"/>
    </row>
    <row r="829" spans="5:5" ht="15.75" customHeight="1">
      <c r="E829" s="13"/>
    </row>
    <row r="830" spans="5:5" ht="15.75" customHeight="1">
      <c r="E830" s="13"/>
    </row>
    <row r="831" spans="5:5" ht="15.75" customHeight="1">
      <c r="E831" s="13"/>
    </row>
    <row r="832" spans="5:5" ht="15.75" customHeight="1">
      <c r="E832" s="13"/>
    </row>
    <row r="833" spans="5:5" ht="15.75" customHeight="1">
      <c r="E833" s="13"/>
    </row>
    <row r="834" spans="5:5" ht="15.75" customHeight="1">
      <c r="E834" s="13"/>
    </row>
    <row r="835" spans="5:5" ht="15.75" customHeight="1">
      <c r="E835" s="13"/>
    </row>
    <row r="836" spans="5:5" ht="15.75" customHeight="1">
      <c r="E836" s="13"/>
    </row>
    <row r="837" spans="5:5" ht="15.75" customHeight="1">
      <c r="E837" s="13"/>
    </row>
    <row r="838" spans="5:5" ht="15.75" customHeight="1">
      <c r="E838" s="13"/>
    </row>
    <row r="839" spans="5:5" ht="15.75" customHeight="1">
      <c r="E839" s="13"/>
    </row>
    <row r="840" spans="5:5" ht="15.75" customHeight="1">
      <c r="E840" s="13"/>
    </row>
    <row r="841" spans="5:5" ht="15.75" customHeight="1">
      <c r="E841" s="13"/>
    </row>
    <row r="842" spans="5:5" ht="15.75" customHeight="1">
      <c r="E842" s="13"/>
    </row>
    <row r="843" spans="5:5" ht="15.75" customHeight="1">
      <c r="E843" s="13"/>
    </row>
    <row r="844" spans="5:5" ht="15.75" customHeight="1">
      <c r="E844" s="13"/>
    </row>
    <row r="845" spans="5:5" ht="15.75" customHeight="1">
      <c r="E845" s="13"/>
    </row>
    <row r="846" spans="5:5" ht="15.75" customHeight="1">
      <c r="E846" s="13"/>
    </row>
    <row r="847" spans="5:5" ht="15.75" customHeight="1">
      <c r="E847" s="13"/>
    </row>
    <row r="848" spans="5:5" ht="15.75" customHeight="1">
      <c r="E848" s="13"/>
    </row>
    <row r="849" spans="5:5" ht="15.75" customHeight="1">
      <c r="E849" s="13"/>
    </row>
    <row r="850" spans="5:5" ht="15.75" customHeight="1">
      <c r="E850" s="13"/>
    </row>
    <row r="851" spans="5:5" ht="15.75" customHeight="1">
      <c r="E851" s="13"/>
    </row>
    <row r="852" spans="5:5" ht="15.75" customHeight="1">
      <c r="E852" s="13"/>
    </row>
    <row r="853" spans="5:5" ht="15.75" customHeight="1">
      <c r="E853" s="13"/>
    </row>
    <row r="854" spans="5:5" ht="15.75" customHeight="1">
      <c r="E854" s="13"/>
    </row>
    <row r="855" spans="5:5" ht="15.75" customHeight="1">
      <c r="E855" s="13"/>
    </row>
    <row r="856" spans="5:5" ht="15.75" customHeight="1">
      <c r="E856" s="13"/>
    </row>
    <row r="857" spans="5:5" ht="15.75" customHeight="1">
      <c r="E857" s="13"/>
    </row>
    <row r="858" spans="5:5" ht="15.75" customHeight="1">
      <c r="E858" s="13"/>
    </row>
    <row r="859" spans="5:5" ht="15.75" customHeight="1">
      <c r="E859" s="13"/>
    </row>
    <row r="860" spans="5:5" ht="15.75" customHeight="1">
      <c r="E860" s="13"/>
    </row>
    <row r="861" spans="5:5" ht="15.75" customHeight="1">
      <c r="E861" s="13"/>
    </row>
    <row r="862" spans="5:5" ht="15.75" customHeight="1">
      <c r="E862" s="13"/>
    </row>
    <row r="863" spans="5:5" ht="15.75" customHeight="1">
      <c r="E863" s="13"/>
    </row>
    <row r="864" spans="5:5" ht="15.75" customHeight="1">
      <c r="E864" s="13"/>
    </row>
    <row r="865" spans="5:5" ht="15.75" customHeight="1">
      <c r="E865" s="13"/>
    </row>
    <row r="866" spans="5:5" ht="15.75" customHeight="1">
      <c r="E866" s="13"/>
    </row>
    <row r="867" spans="5:5" ht="15.75" customHeight="1">
      <c r="E867" s="13"/>
    </row>
    <row r="868" spans="5:5" ht="15.75" customHeight="1">
      <c r="E868" s="13"/>
    </row>
    <row r="869" spans="5:5" ht="15.75" customHeight="1">
      <c r="E869" s="13"/>
    </row>
    <row r="870" spans="5:5" ht="15.75" customHeight="1">
      <c r="E870" s="13"/>
    </row>
    <row r="871" spans="5:5" ht="15.75" customHeight="1">
      <c r="E871" s="13"/>
    </row>
    <row r="872" spans="5:5" ht="15.75" customHeight="1">
      <c r="E872" s="13"/>
    </row>
    <row r="873" spans="5:5" ht="15.75" customHeight="1">
      <c r="E873" s="13"/>
    </row>
    <row r="874" spans="5:5" ht="15.75" customHeight="1">
      <c r="E874" s="13"/>
    </row>
    <row r="875" spans="5:5" ht="15.75" customHeight="1">
      <c r="E875" s="13"/>
    </row>
    <row r="876" spans="5:5" ht="15.75" customHeight="1">
      <c r="E876" s="13"/>
    </row>
    <row r="877" spans="5:5" ht="15.75" customHeight="1">
      <c r="E877" s="13"/>
    </row>
    <row r="878" spans="5:5" ht="15.75" customHeight="1">
      <c r="E878" s="13"/>
    </row>
    <row r="879" spans="5:5" ht="15.75" customHeight="1">
      <c r="E879" s="13"/>
    </row>
    <row r="880" spans="5:5" ht="15.75" customHeight="1">
      <c r="E880" s="13"/>
    </row>
    <row r="881" spans="5:5" ht="15.75" customHeight="1">
      <c r="E881" s="13"/>
    </row>
    <row r="882" spans="5:5" ht="15.75" customHeight="1">
      <c r="E882" s="13"/>
    </row>
    <row r="883" spans="5:5" ht="15.75" customHeight="1">
      <c r="E883" s="13"/>
    </row>
    <row r="884" spans="5:5" ht="15.75" customHeight="1">
      <c r="E884" s="13"/>
    </row>
    <row r="885" spans="5:5" ht="15.75" customHeight="1">
      <c r="E885" s="13"/>
    </row>
    <row r="886" spans="5:5" ht="15.75" customHeight="1">
      <c r="E886" s="13"/>
    </row>
    <row r="887" spans="5:5" ht="15.75" customHeight="1">
      <c r="E887" s="13"/>
    </row>
    <row r="888" spans="5:5" ht="15.75" customHeight="1">
      <c r="E888" s="13"/>
    </row>
    <row r="889" spans="5:5" ht="15.75" customHeight="1">
      <c r="E889" s="13"/>
    </row>
    <row r="890" spans="5:5" ht="15.75" customHeight="1">
      <c r="E890" s="13"/>
    </row>
    <row r="891" spans="5:5" ht="15.75" customHeight="1">
      <c r="E891" s="13"/>
    </row>
    <row r="892" spans="5:5" ht="15.75" customHeight="1">
      <c r="E892" s="13"/>
    </row>
    <row r="893" spans="5:5" ht="15.75" customHeight="1">
      <c r="E893" s="13"/>
    </row>
    <row r="894" spans="5:5" ht="15.75" customHeight="1">
      <c r="E894" s="13"/>
    </row>
    <row r="895" spans="5:5" ht="15.75" customHeight="1">
      <c r="E895" s="13"/>
    </row>
    <row r="896" spans="5:5" ht="15.75" customHeight="1">
      <c r="E896" s="13"/>
    </row>
    <row r="897" spans="5:5" ht="15.75" customHeight="1">
      <c r="E897" s="13"/>
    </row>
    <row r="898" spans="5:5" ht="15.75" customHeight="1">
      <c r="E898" s="13"/>
    </row>
    <row r="899" spans="5:5" ht="15.75" customHeight="1">
      <c r="E899" s="13"/>
    </row>
    <row r="900" spans="5:5" ht="15.75" customHeight="1">
      <c r="E900" s="13"/>
    </row>
    <row r="901" spans="5:5" ht="15.75" customHeight="1">
      <c r="E901" s="13"/>
    </row>
    <row r="902" spans="5:5" ht="15.75" customHeight="1">
      <c r="E902" s="13"/>
    </row>
    <row r="903" spans="5:5" ht="15.75" customHeight="1">
      <c r="E903" s="13"/>
    </row>
    <row r="904" spans="5:5" ht="15.75" customHeight="1">
      <c r="E904" s="13"/>
    </row>
    <row r="905" spans="5:5" ht="15.75" customHeight="1">
      <c r="E905" s="13"/>
    </row>
    <row r="906" spans="5:5" ht="15.75" customHeight="1">
      <c r="E906" s="13"/>
    </row>
    <row r="907" spans="5:5" ht="15.75" customHeight="1">
      <c r="E907" s="13"/>
    </row>
    <row r="908" spans="5:5" ht="15.75" customHeight="1">
      <c r="E908" s="13"/>
    </row>
    <row r="909" spans="5:5" ht="15.75" customHeight="1">
      <c r="E909" s="13"/>
    </row>
    <row r="910" spans="5:5" ht="15.75" customHeight="1">
      <c r="E910" s="13"/>
    </row>
    <row r="911" spans="5:5" ht="15.75" customHeight="1">
      <c r="E911" s="13"/>
    </row>
    <row r="912" spans="5:5" ht="15.75" customHeight="1">
      <c r="E912" s="13"/>
    </row>
    <row r="913" spans="5:5" ht="15.75" customHeight="1">
      <c r="E913" s="13"/>
    </row>
    <row r="914" spans="5:5" ht="15.75" customHeight="1">
      <c r="E914" s="13"/>
    </row>
    <row r="915" spans="5:5" ht="15.75" customHeight="1">
      <c r="E915" s="13"/>
    </row>
    <row r="916" spans="5:5" ht="15.75" customHeight="1">
      <c r="E916" s="13"/>
    </row>
    <row r="917" spans="5:5" ht="15.75" customHeight="1">
      <c r="E917" s="13"/>
    </row>
    <row r="918" spans="5:5" ht="15.75" customHeight="1">
      <c r="E918" s="13"/>
    </row>
    <row r="919" spans="5:5" ht="15.75" customHeight="1">
      <c r="E919" s="13"/>
    </row>
    <row r="920" spans="5:5" ht="15.75" customHeight="1">
      <c r="E920" s="13"/>
    </row>
    <row r="921" spans="5:5" ht="15.75" customHeight="1">
      <c r="E921" s="13"/>
    </row>
    <row r="922" spans="5:5" ht="15.75" customHeight="1">
      <c r="E922" s="13"/>
    </row>
    <row r="923" spans="5:5" ht="15.75" customHeight="1">
      <c r="E923" s="13"/>
    </row>
    <row r="924" spans="5:5" ht="15.75" customHeight="1">
      <c r="E924" s="13"/>
    </row>
    <row r="925" spans="5:5" ht="15.75" customHeight="1">
      <c r="E925" s="13"/>
    </row>
    <row r="926" spans="5:5" ht="15.75" customHeight="1">
      <c r="E926" s="13"/>
    </row>
    <row r="927" spans="5:5" ht="15.75" customHeight="1">
      <c r="E927" s="13"/>
    </row>
    <row r="928" spans="5:5" ht="15.75" customHeight="1">
      <c r="E928" s="13"/>
    </row>
    <row r="929" spans="5:5" ht="15.75" customHeight="1">
      <c r="E929" s="13"/>
    </row>
    <row r="930" spans="5:5" ht="15.75" customHeight="1">
      <c r="E930" s="13"/>
    </row>
    <row r="931" spans="5:5" ht="15.75" customHeight="1">
      <c r="E931" s="13"/>
    </row>
    <row r="932" spans="5:5" ht="15.75" customHeight="1">
      <c r="E932" s="13"/>
    </row>
    <row r="933" spans="5:5" ht="15.75" customHeight="1">
      <c r="E933" s="13"/>
    </row>
    <row r="934" spans="5:5" ht="15.75" customHeight="1">
      <c r="E934" s="13"/>
    </row>
    <row r="935" spans="5:5" ht="15.75" customHeight="1">
      <c r="E935" s="13"/>
    </row>
    <row r="936" spans="5:5" ht="15.75" customHeight="1">
      <c r="E936" s="13"/>
    </row>
    <row r="937" spans="5:5" ht="15.75" customHeight="1">
      <c r="E937" s="13"/>
    </row>
    <row r="938" spans="5:5" ht="15.75" customHeight="1">
      <c r="E938" s="13"/>
    </row>
    <row r="939" spans="5:5" ht="15.75" customHeight="1">
      <c r="E939" s="13"/>
    </row>
    <row r="940" spans="5:5" ht="15.75" customHeight="1">
      <c r="E940" s="13"/>
    </row>
    <row r="941" spans="5:5" ht="15.75" customHeight="1">
      <c r="E941" s="13"/>
    </row>
    <row r="942" spans="5:5" ht="15.75" customHeight="1">
      <c r="E942" s="13"/>
    </row>
    <row r="943" spans="5:5" ht="15.75" customHeight="1">
      <c r="E943" s="13"/>
    </row>
    <row r="944" spans="5:5" ht="15.75" customHeight="1">
      <c r="E944" s="13"/>
    </row>
    <row r="945" spans="5:5" ht="15.75" customHeight="1">
      <c r="E945" s="13"/>
    </row>
    <row r="946" spans="5:5" ht="15.75" customHeight="1">
      <c r="E946" s="13"/>
    </row>
    <row r="947" spans="5:5" ht="15.75" customHeight="1">
      <c r="E947" s="13"/>
    </row>
    <row r="948" spans="5:5" ht="15.75" customHeight="1">
      <c r="E948" s="13"/>
    </row>
    <row r="949" spans="5:5" ht="15.75" customHeight="1">
      <c r="E949" s="13"/>
    </row>
    <row r="950" spans="5:5" ht="15.75" customHeight="1">
      <c r="E950" s="13"/>
    </row>
    <row r="951" spans="5:5" ht="15.75" customHeight="1">
      <c r="E951" s="13"/>
    </row>
    <row r="952" spans="5:5" ht="15.75" customHeight="1">
      <c r="E952" s="13"/>
    </row>
    <row r="953" spans="5:5" ht="15.75" customHeight="1">
      <c r="E953" s="13"/>
    </row>
    <row r="954" spans="5:5" ht="15.75" customHeight="1">
      <c r="E954" s="13"/>
    </row>
    <row r="955" spans="5:5" ht="15.75" customHeight="1">
      <c r="E955" s="13"/>
    </row>
    <row r="956" spans="5:5" ht="15.75" customHeight="1">
      <c r="E956" s="13"/>
    </row>
    <row r="957" spans="5:5" ht="15.75" customHeight="1">
      <c r="E957" s="13"/>
    </row>
    <row r="958" spans="5:5" ht="15.75" customHeight="1">
      <c r="E958" s="13"/>
    </row>
    <row r="959" spans="5:5" ht="15.75" customHeight="1">
      <c r="E959" s="13"/>
    </row>
    <row r="960" spans="5:5" ht="15.75" customHeight="1">
      <c r="E960" s="13"/>
    </row>
    <row r="961" spans="5:5" ht="15.75" customHeight="1">
      <c r="E961" s="13"/>
    </row>
    <row r="962" spans="5:5" ht="15.75" customHeight="1">
      <c r="E962" s="13"/>
    </row>
    <row r="963" spans="5:5" ht="15.75" customHeight="1">
      <c r="E963" s="13"/>
    </row>
    <row r="964" spans="5:5" ht="15.75" customHeight="1">
      <c r="E964" s="13"/>
    </row>
    <row r="965" spans="5:5" ht="15.75" customHeight="1">
      <c r="E965" s="13"/>
    </row>
    <row r="966" spans="5:5" ht="15.75" customHeight="1">
      <c r="E966" s="13"/>
    </row>
    <row r="967" spans="5:5" ht="15.75" customHeight="1">
      <c r="E967" s="13"/>
    </row>
    <row r="968" spans="5:5" ht="15.75" customHeight="1">
      <c r="E968" s="13"/>
    </row>
    <row r="969" spans="5:5" ht="15.75" customHeight="1">
      <c r="E969" s="13"/>
    </row>
    <row r="970" spans="5:5" ht="15.75" customHeight="1">
      <c r="E970" s="13"/>
    </row>
    <row r="971" spans="5:5" ht="15.75" customHeight="1">
      <c r="E971" s="13"/>
    </row>
    <row r="972" spans="5:5" ht="15.75" customHeight="1">
      <c r="E972" s="13"/>
    </row>
    <row r="973" spans="5:5" ht="15.75" customHeight="1">
      <c r="E973" s="13"/>
    </row>
    <row r="974" spans="5:5" ht="15.75" customHeight="1">
      <c r="E974" s="13"/>
    </row>
    <row r="975" spans="5:5" ht="15.75" customHeight="1">
      <c r="E975" s="13"/>
    </row>
    <row r="976" spans="5:5" ht="15.75" customHeight="1">
      <c r="E976" s="13"/>
    </row>
    <row r="977" spans="5:5" ht="15.75" customHeight="1">
      <c r="E977" s="13"/>
    </row>
    <row r="978" spans="5:5" ht="15.75" customHeight="1">
      <c r="E978" s="13"/>
    </row>
    <row r="979" spans="5:5" ht="15.75" customHeight="1">
      <c r="E979" s="13"/>
    </row>
    <row r="980" spans="5:5" ht="15.75" customHeight="1">
      <c r="E980" s="13"/>
    </row>
    <row r="981" spans="5:5" ht="15.75" customHeight="1">
      <c r="E981" s="13"/>
    </row>
    <row r="982" spans="5:5" ht="15.75" customHeight="1">
      <c r="E982" s="13"/>
    </row>
    <row r="983" spans="5:5" ht="15.75" customHeight="1">
      <c r="E983" s="13"/>
    </row>
    <row r="984" spans="5:5" ht="15.75" customHeight="1">
      <c r="E984" s="13"/>
    </row>
    <row r="985" spans="5:5" ht="15.75" customHeight="1">
      <c r="E985" s="13"/>
    </row>
    <row r="986" spans="5:5" ht="15.75" customHeight="1">
      <c r="E986" s="13"/>
    </row>
    <row r="987" spans="5:5" ht="15.75" customHeight="1">
      <c r="E987" s="13"/>
    </row>
    <row r="988" spans="5:5" ht="15.75" customHeight="1">
      <c r="E988" s="13"/>
    </row>
    <row r="989" spans="5:5" ht="15.75" customHeight="1">
      <c r="E989" s="13"/>
    </row>
    <row r="990" spans="5:5" ht="15.75" customHeight="1">
      <c r="E990" s="13"/>
    </row>
    <row r="991" spans="5:5" ht="15.75" customHeight="1">
      <c r="E991" s="13"/>
    </row>
    <row r="992" spans="5:5" ht="15.75" customHeight="1">
      <c r="E992" s="13"/>
    </row>
    <row r="993" spans="5:5" ht="15.75" customHeight="1">
      <c r="E993" s="13"/>
    </row>
    <row r="994" spans="5:5" ht="15.75" customHeight="1">
      <c r="E994" s="13"/>
    </row>
    <row r="995" spans="5:5" ht="15.75" customHeight="1">
      <c r="E995" s="13"/>
    </row>
    <row r="996" spans="5:5" ht="15.75" customHeight="1">
      <c r="E996" s="13"/>
    </row>
    <row r="997" spans="5:5" ht="15.75" customHeight="1">
      <c r="E997" s="13"/>
    </row>
    <row r="998" spans="5:5" ht="15.75" customHeight="1">
      <c r="E998" s="13"/>
    </row>
    <row r="999" spans="5:5" ht="15.75" customHeight="1">
      <c r="E999" s="13"/>
    </row>
    <row r="1000" spans="5:5" ht="15.75" customHeight="1">
      <c r="E1000" s="13"/>
    </row>
    <row r="1001" spans="5:5" ht="15.75" customHeight="1">
      <c r="E1001" s="13"/>
    </row>
    <row r="1002" spans="5:5" ht="15.75" customHeight="1">
      <c r="E1002" s="13"/>
    </row>
  </sheetData>
  <mergeCells count="4">
    <mergeCell ref="A3:F3"/>
    <mergeCell ref="A143:E143"/>
    <mergeCell ref="A1:F1"/>
    <mergeCell ref="A2:F2"/>
  </mergeCells>
  <pageMargins left="0.7" right="0.7" top="0.75" bottom="0.75" header="0" footer="0"/>
  <pageSetup orientation="landscape"/>
  <ignoredErrors>
    <ignoredError sqref="B5:B1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 </vt:lpstr>
      <vt:lpstr>Agriculture </vt:lpstr>
      <vt:lpstr>Mining</vt:lpstr>
      <vt:lpstr>Forestry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2026-06-10T13:11:58Z</dcterms:created>
  <dcterms:modified xsi:type="dcterms:W3CDTF">2026-06-10T13:21:04Z</dcterms:modified>
</cp:coreProperties>
</file>